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3.xml" ContentType="application/vnd.openxmlformats-officedocument.themeOverride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4.xml" ContentType="application/vnd.openxmlformats-officedocument.themeOverride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5.xml" ContentType="application/vnd.openxmlformats-officedocument.themeOverride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6.xml" ContentType="application/vnd.openxmlformats-officedocument.themeOverride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7.xml" ContentType="application/vnd.openxmlformats-officedocument.themeOverride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8.xml" ContentType="application/vnd.openxmlformats-officedocument.themeOverride+xml"/>
  <Override PartName="/xl/drawings/drawing4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19\2019 06 14\Графики на сайт\Итоговые графики\ENG\"/>
    </mc:Choice>
  </mc:AlternateContent>
  <bookViews>
    <workbookView xWindow="0" yWindow="120" windowWidth="28800" windowHeight="11115" tabRatio="772"/>
  </bookViews>
  <sheets>
    <sheet name="2.1" sheetId="23" r:id="rId1"/>
    <sheet name="2.2" sheetId="24" r:id="rId2"/>
    <sheet name="2.3" sheetId="36" r:id="rId3"/>
    <sheet name="2.4" sheetId="50" r:id="rId4"/>
    <sheet name="2.5" sheetId="11" r:id="rId5"/>
    <sheet name="2.6" sheetId="51" r:id="rId6"/>
    <sheet name="2.7" sheetId="47" r:id="rId7"/>
    <sheet name="2.8" sheetId="25" r:id="rId8"/>
    <sheet name="2.9" sheetId="48" r:id="rId9"/>
    <sheet name="2.10" sheetId="49" r:id="rId10"/>
    <sheet name="2.11" sheetId="12" r:id="rId11"/>
    <sheet name="2.12" sheetId="29" r:id="rId12"/>
    <sheet name="2.13" sheetId="43" r:id="rId13"/>
    <sheet name="2.14" sheetId="54" r:id="rId14"/>
    <sheet name="2.15" sheetId="44" r:id="rId15"/>
    <sheet name="2.16" sheetId="52" r:id="rId16"/>
    <sheet name="2.17" sheetId="53" r:id="rId17"/>
    <sheet name="2.18" sheetId="45" r:id="rId18"/>
    <sheet name="2.19" sheetId="27" r:id="rId19"/>
    <sheet name="2.20" sheetId="28" r:id="rId20"/>
    <sheet name="2.21" sheetId="57" r:id="rId21"/>
  </sheets>
  <externalReferences>
    <externalReference r:id="rId22"/>
  </externalReferences>
  <definedNames>
    <definedName name="anscount" hidden="1">2</definedName>
    <definedName name="arrFood" localSheetId="9">#REF!</definedName>
    <definedName name="arrFood" localSheetId="10">#REF!</definedName>
    <definedName name="arrFood" localSheetId="11">#REF!</definedName>
    <definedName name="arrFood" localSheetId="12">#REF!</definedName>
    <definedName name="arrFood" localSheetId="13">#REF!</definedName>
    <definedName name="arrFood" localSheetId="14">#REF!</definedName>
    <definedName name="arrFood" localSheetId="15">#REF!</definedName>
    <definedName name="arrFood" localSheetId="16">#REF!</definedName>
    <definedName name="arrFood" localSheetId="17">#REF!</definedName>
    <definedName name="arrFood" localSheetId="20">#REF!</definedName>
    <definedName name="arrFood" localSheetId="2">#REF!</definedName>
    <definedName name="arrFood" localSheetId="3">#REF!</definedName>
    <definedName name="arrFood" localSheetId="4">#REF!</definedName>
    <definedName name="arrFood" localSheetId="5">#REF!</definedName>
    <definedName name="arrFood" localSheetId="6">#REF!</definedName>
    <definedName name="arrFood" localSheetId="8">#REF!</definedName>
    <definedName name="arrFood">#REF!</definedName>
    <definedName name="arrNames" localSheetId="9">#REF!</definedName>
    <definedName name="arrNames" localSheetId="10">#REF!</definedName>
    <definedName name="arrNames" localSheetId="11">#REF!</definedName>
    <definedName name="arrNames" localSheetId="12">#REF!</definedName>
    <definedName name="arrNames" localSheetId="13">#REF!</definedName>
    <definedName name="arrNames" localSheetId="14">#REF!</definedName>
    <definedName name="arrNames" localSheetId="15">#REF!</definedName>
    <definedName name="arrNames" localSheetId="16">#REF!</definedName>
    <definedName name="arrNames" localSheetId="17">#REF!</definedName>
    <definedName name="arrNames" localSheetId="20">#REF!</definedName>
    <definedName name="arrNames" localSheetId="2">#REF!</definedName>
    <definedName name="arrNames" localSheetId="3">#REF!</definedName>
    <definedName name="arrNames" localSheetId="4">#REF!</definedName>
    <definedName name="arrNames" localSheetId="5">#REF!</definedName>
    <definedName name="arrNames" localSheetId="6">#REF!</definedName>
    <definedName name="arrNames" localSheetId="8">#REF!</definedName>
    <definedName name="arrNames">#REF!</definedName>
    <definedName name="fldComment_OtherFood">'[1]CPI MoM Index'!$B$229</definedName>
    <definedName name="fldExample" localSheetId="9">#REF!</definedName>
    <definedName name="fldExample" localSheetId="10">#REF!</definedName>
    <definedName name="fldExample" localSheetId="11">#REF!</definedName>
    <definedName name="fldExample" localSheetId="12">#REF!</definedName>
    <definedName name="fldExample" localSheetId="13">#REF!</definedName>
    <definedName name="fldExample" localSheetId="14">#REF!</definedName>
    <definedName name="fldExample" localSheetId="15">#REF!</definedName>
    <definedName name="fldExample" localSheetId="16">#REF!</definedName>
    <definedName name="fldExample" localSheetId="17">#REF!</definedName>
    <definedName name="fldExample" localSheetId="20">#REF!</definedName>
    <definedName name="fldExample" localSheetId="2">#REF!</definedName>
    <definedName name="fldExample" localSheetId="3">#REF!</definedName>
    <definedName name="fldExample" localSheetId="4">#REF!</definedName>
    <definedName name="fldExample" localSheetId="5">#REF!</definedName>
    <definedName name="fldExample" localSheetId="6">#REF!</definedName>
    <definedName name="fldExample" localSheetId="8">#REF!</definedName>
    <definedName name="fldExample">#REF!</definedName>
    <definedName name="fldFloatingPointCorrector">[1]HLP.HowToLinkData!$B$140</definedName>
    <definedName name="fldRouding" localSheetId="9">#REF!</definedName>
    <definedName name="fldRouding" localSheetId="10">#REF!</definedName>
    <definedName name="fldRouding" localSheetId="11">#REF!</definedName>
    <definedName name="fldRouding" localSheetId="12">#REF!</definedName>
    <definedName name="fldRouding" localSheetId="13">#REF!</definedName>
    <definedName name="fldRouding" localSheetId="14">#REF!</definedName>
    <definedName name="fldRouding" localSheetId="15">#REF!</definedName>
    <definedName name="fldRouding" localSheetId="16">#REF!</definedName>
    <definedName name="fldRouding" localSheetId="17">#REF!</definedName>
    <definedName name="fldRouding" localSheetId="20">#REF!</definedName>
    <definedName name="fldRouding" localSheetId="2">#REF!</definedName>
    <definedName name="fldRouding" localSheetId="3">#REF!</definedName>
    <definedName name="fldRouding" localSheetId="4">#REF!</definedName>
    <definedName name="fldRouding" localSheetId="5">#REF!</definedName>
    <definedName name="fldRouding" localSheetId="6">#REF!</definedName>
    <definedName name="fldRouding" localSheetId="8">#REF!</definedName>
    <definedName name="fldRouding">#REF!</definedName>
    <definedName name="fldSecurity" localSheetId="9">#REF!</definedName>
    <definedName name="fldSecurity" localSheetId="10">#REF!</definedName>
    <definedName name="fldSecurity" localSheetId="11">#REF!</definedName>
    <definedName name="fldSecurity" localSheetId="12">#REF!</definedName>
    <definedName name="fldSecurity" localSheetId="13">#REF!</definedName>
    <definedName name="fldSecurity" localSheetId="14">#REF!</definedName>
    <definedName name="fldSecurity" localSheetId="15">#REF!</definedName>
    <definedName name="fldSecurity" localSheetId="16">#REF!</definedName>
    <definedName name="fldSecurity" localSheetId="17">#REF!</definedName>
    <definedName name="fldSecurity" localSheetId="20">#REF!</definedName>
    <definedName name="fldSecurity" localSheetId="2">#REF!</definedName>
    <definedName name="fldSecurity" localSheetId="3">#REF!</definedName>
    <definedName name="fldSecurity" localSheetId="4">#REF!</definedName>
    <definedName name="fldSecurity" localSheetId="5">#REF!</definedName>
    <definedName name="fldSecurity" localSheetId="6">#REF!</definedName>
    <definedName name="fldSecurity" localSheetId="8">#REF!</definedName>
    <definedName name="fldSecurity">#REF!</definedName>
    <definedName name="limcount" hidden="1">2</definedName>
    <definedName name="sencount" hidden="1">4</definedName>
    <definedName name="ааааа" localSheetId="9">#REF!</definedName>
    <definedName name="ааааа" localSheetId="10">#REF!</definedName>
    <definedName name="ааааа" localSheetId="11">#REF!</definedName>
    <definedName name="ааааа" localSheetId="12">#REF!</definedName>
    <definedName name="ааааа" localSheetId="13">#REF!</definedName>
    <definedName name="ааааа" localSheetId="14">#REF!</definedName>
    <definedName name="ааааа" localSheetId="15">#REF!</definedName>
    <definedName name="ааааа" localSheetId="16">#REF!</definedName>
    <definedName name="ааааа" localSheetId="17">#REF!</definedName>
    <definedName name="ааааа" localSheetId="20">#REF!</definedName>
    <definedName name="ааааа" localSheetId="2">#REF!</definedName>
    <definedName name="ааааа" localSheetId="3">#REF!</definedName>
    <definedName name="ааааа" localSheetId="4">#REF!</definedName>
    <definedName name="ааааа" localSheetId="5">#REF!</definedName>
    <definedName name="ааааа" localSheetId="6">#REF!</definedName>
    <definedName name="ааааа" localSheetId="8">#REF!</definedName>
    <definedName name="ааааа">#REF!</definedName>
    <definedName name="Список" localSheetId="9">#REF!</definedName>
    <definedName name="Список" localSheetId="10">#REF!</definedName>
    <definedName name="Список" localSheetId="11">#REF!</definedName>
    <definedName name="Список" localSheetId="12">#REF!</definedName>
    <definedName name="Список" localSheetId="13">#REF!</definedName>
    <definedName name="Список" localSheetId="14">#REF!</definedName>
    <definedName name="Список" localSheetId="15">#REF!</definedName>
    <definedName name="Список" localSheetId="16">#REF!</definedName>
    <definedName name="Список" localSheetId="17">#REF!</definedName>
    <definedName name="Список" localSheetId="20">#REF!</definedName>
    <definedName name="Список" localSheetId="2">#REF!</definedName>
    <definedName name="Список" localSheetId="3">#REF!</definedName>
    <definedName name="Список" localSheetId="4">#REF!</definedName>
    <definedName name="Список" localSheetId="5">#REF!</definedName>
    <definedName name="Список" localSheetId="6">#REF!</definedName>
    <definedName name="Список" localSheetId="8">#REF!</definedName>
    <definedName name="Список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45" l="1"/>
  <c r="I9" i="45"/>
  <c r="I10" i="45"/>
  <c r="I11" i="45"/>
  <c r="I12" i="45"/>
  <c r="I13" i="45"/>
  <c r="I7" i="45"/>
  <c r="D8" i="45"/>
  <c r="D9" i="45"/>
  <c r="D10" i="45"/>
  <c r="D11" i="45"/>
  <c r="D12" i="45"/>
  <c r="D13" i="45"/>
  <c r="D7" i="45"/>
  <c r="I9" i="44"/>
  <c r="I8" i="44"/>
  <c r="I10" i="44"/>
  <c r="I11" i="44"/>
  <c r="I12" i="44"/>
  <c r="I13" i="44"/>
  <c r="I7" i="44"/>
  <c r="H9" i="44"/>
  <c r="D8" i="44"/>
  <c r="D10" i="44"/>
  <c r="D11" i="44"/>
  <c r="D12" i="44"/>
  <c r="D13" i="44"/>
  <c r="D7" i="44"/>
</calcChain>
</file>

<file path=xl/sharedStrings.xml><?xml version="1.0" encoding="utf-8"?>
<sst xmlns="http://schemas.openxmlformats.org/spreadsheetml/2006/main" count="190" uniqueCount="184">
  <si>
    <r>
      <rPr>
        <sz val="11"/>
        <rFont val="Calibri"/>
        <family val="2"/>
        <charset val="204"/>
      </rPr>
      <t>Section 2: Inflation and inflation expectations</t>
    </r>
  </si>
  <si>
    <r>
      <rPr>
        <sz val="11"/>
        <rFont val="Calibri"/>
        <family val="2"/>
        <charset val="204"/>
      </rPr>
      <t>Chart 2.1</t>
    </r>
  </si>
  <si>
    <r>
      <rPr>
        <sz val="11"/>
        <rFont val="Calibri"/>
        <family val="2"/>
        <charset val="204"/>
      </rPr>
      <t>Inflation and core inflation</t>
    </r>
  </si>
  <si>
    <r>
      <rPr>
        <sz val="11"/>
        <rFont val="Calibri"/>
        <family val="2"/>
        <charset val="204"/>
      </rPr>
      <t>(per cent change on corresponding month of previous year)</t>
    </r>
  </si>
  <si>
    <r>
      <rPr>
        <sz val="11"/>
        <rFont val="Calibri"/>
        <family val="2"/>
        <charset val="204"/>
      </rPr>
      <t>Source: Rosstat.</t>
    </r>
  </si>
  <si>
    <r>
      <rPr>
        <sz val="11"/>
        <rFont val="Calibri"/>
        <family val="2"/>
        <charset val="204"/>
      </rPr>
      <t>Inflation</t>
    </r>
  </si>
  <si>
    <r>
      <rPr>
        <sz val="11"/>
        <rFont val="Calibri"/>
        <family val="2"/>
        <charset val="204"/>
      </rPr>
      <t>Core inflation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</si>
  <si>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</si>
  <si>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2.2</t>
    </r>
  </si>
  <si>
    <r>
      <rPr>
        <sz val="11"/>
        <color theme="1"/>
        <rFont val="Calibri"/>
        <family val="2"/>
        <charset val="204"/>
      </rPr>
      <t>Distribution of goods and services price growth</t>
    </r>
  </si>
  <si>
    <r>
      <rPr>
        <sz val="11"/>
        <color theme="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</si>
  <si>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Sources: Rosstat, Bank of Russia calculations.</t>
    </r>
  </si>
  <si>
    <r>
      <rPr>
        <sz val="11"/>
        <color theme="1"/>
        <rFont val="Calibri"/>
        <family val="2"/>
        <charset val="204"/>
      </rPr>
      <t xml:space="preserve"> 10-90</t>
    </r>
  </si>
  <si>
    <r>
      <rPr>
        <sz val="11"/>
        <color theme="1"/>
        <rFont val="Calibri"/>
        <family val="2"/>
        <charset val="204"/>
      </rPr>
      <t>25-75</t>
    </r>
  </si>
  <si>
    <r>
      <rPr>
        <sz val="11"/>
        <color theme="1"/>
        <rFont val="Calibri"/>
        <family val="2"/>
        <charset val="204"/>
      </rPr>
      <t>75-90</t>
    </r>
  </si>
  <si>
    <r>
      <rPr>
        <sz val="11"/>
        <color theme="1"/>
        <rFont val="Calibri"/>
        <family val="2"/>
        <charset val="204"/>
      </rPr>
      <t>Median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</si>
  <si>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</si>
  <si>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2.3</t>
    </r>
  </si>
  <si>
    <r>
      <rPr>
        <sz val="11"/>
        <color theme="1"/>
        <rFont val="Calibri"/>
        <family val="2"/>
        <charset val="204"/>
      </rPr>
      <t xml:space="preserve">Inflation </t>
    </r>
  </si>
  <si>
    <r>
      <rPr>
        <sz val="11"/>
        <color theme="1"/>
        <rFont val="Calibri"/>
        <family val="2"/>
        <charset val="204"/>
      </rPr>
      <t>(per cent change on previous month)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</si>
  <si>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</si>
  <si>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Inflation</t>
    </r>
  </si>
  <si>
    <r>
      <rPr>
        <sz val="11"/>
        <color theme="1"/>
        <rFont val="Calibri"/>
        <family val="2"/>
        <charset val="204"/>
      </rPr>
      <t>Inflation (seasonally adjusted)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</si>
  <si>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</si>
  <si>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2.4</t>
    </r>
  </si>
  <si>
    <r>
      <rPr>
        <sz val="11"/>
        <color theme="1"/>
        <rFont val="Calibri"/>
        <family val="2"/>
        <charset val="204"/>
      </rPr>
      <t>Growth of food prices</t>
    </r>
  </si>
  <si>
    <r>
      <rPr>
        <sz val="11"/>
        <color theme="1"/>
        <rFont val="Calibri"/>
        <family val="2"/>
        <charset val="204"/>
      </rPr>
      <t>(per cent change on previous month, seasonally adjusted)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</si>
  <si>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</si>
  <si>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Food products</t>
    </r>
  </si>
  <si>
    <r>
      <rPr>
        <sz val="11"/>
        <color theme="1"/>
        <rFont val="Calibri"/>
        <family val="2"/>
        <charset val="204"/>
      </rPr>
      <t>Food products excluding fruit and vegetables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</si>
  <si>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</si>
  <si>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2.5</t>
    </r>
  </si>
  <si>
    <r>
      <rPr>
        <sz val="11"/>
        <color theme="1"/>
        <rFont val="Calibri"/>
        <family val="2"/>
        <charset val="204"/>
      </rPr>
      <t>Food prices</t>
    </r>
  </si>
  <si>
    <r>
      <rPr>
        <sz val="11"/>
        <color theme="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</si>
  <si>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Source: Rosstat.</t>
    </r>
  </si>
  <si>
    <r>
      <rPr>
        <sz val="11"/>
        <color theme="1"/>
        <rFont val="Calibri"/>
        <family val="2"/>
        <charset val="204"/>
      </rPr>
      <t>Food products</t>
    </r>
  </si>
  <si>
    <r>
      <rPr>
        <sz val="11"/>
        <color theme="1"/>
        <rFont val="Calibri"/>
        <family val="2"/>
        <charset val="204"/>
      </rPr>
      <t>Food products excluding fruit and vegetables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</si>
  <si>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</si>
  <si>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2.6</t>
    </r>
  </si>
  <si>
    <r>
      <rPr>
        <sz val="11"/>
        <color theme="1"/>
        <rFont val="Calibri"/>
        <family val="2"/>
        <charset val="204"/>
      </rPr>
      <t>Growth of fruit and vegetable prices</t>
    </r>
  </si>
  <si>
    <r>
      <rPr>
        <sz val="1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</si>
  <si>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Source: Rosstat.</t>
    </r>
  </si>
  <si>
    <r>
      <rPr>
        <sz val="11"/>
        <color theme="1"/>
        <rFont val="Calibri"/>
        <family val="2"/>
        <charset val="204"/>
      </rPr>
      <t>Fruit and vegetables</t>
    </r>
  </si>
  <si>
    <r>
      <rPr>
        <sz val="11"/>
        <color theme="1"/>
        <rFont val="Calibri"/>
        <family val="2"/>
        <charset val="204"/>
      </rPr>
      <t>Vegetables in the ‘borsch basket’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</si>
  <si>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</si>
  <si>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2.7</t>
    </r>
  </si>
  <si>
    <r>
      <rPr>
        <sz val="11"/>
        <color theme="1"/>
        <rFont val="Calibri"/>
        <family val="2"/>
        <charset val="204"/>
      </rPr>
      <t>Bread, flour, and pasta prices</t>
    </r>
  </si>
  <si>
    <r>
      <rPr>
        <sz val="1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</si>
  <si>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Source: Rosstat.</t>
    </r>
  </si>
  <si>
    <r>
      <rPr>
        <sz val="11"/>
        <color theme="1"/>
        <rFont val="Calibri"/>
        <family val="2"/>
        <charset val="204"/>
      </rPr>
      <t>Bread and bakery products</t>
    </r>
  </si>
  <si>
    <r>
      <rPr>
        <sz val="11"/>
        <color theme="1"/>
        <rFont val="Calibri"/>
        <family val="2"/>
        <charset val="204"/>
      </rPr>
      <t>Flour</t>
    </r>
  </si>
  <si>
    <r>
      <rPr>
        <sz val="11"/>
        <color theme="1"/>
        <rFont val="Calibri"/>
        <family val="2"/>
        <charset val="204"/>
      </rPr>
      <t>Pasta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</si>
  <si>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</si>
  <si>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2.8</t>
    </r>
  </si>
  <si>
    <r>
      <rPr>
        <sz val="11"/>
        <color theme="1"/>
        <rFont val="Calibri"/>
        <family val="2"/>
        <charset val="204"/>
      </rPr>
      <t>Cereals</t>
    </r>
  </si>
  <si>
    <r>
      <rPr>
        <sz val="1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</si>
  <si>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Source: Rosstat.</t>
    </r>
  </si>
  <si>
    <r>
      <rPr>
        <sz val="11"/>
        <color theme="1"/>
        <rFont val="Calibri"/>
        <family val="2"/>
        <charset val="204"/>
      </rPr>
      <t>Cereals</t>
    </r>
  </si>
  <si>
    <r>
      <rPr>
        <sz val="11"/>
        <color theme="1"/>
        <rFont val="Calibri"/>
        <family val="2"/>
        <charset val="204"/>
      </rPr>
      <t>Millet</t>
    </r>
  </si>
  <si>
    <r>
      <rPr>
        <sz val="11"/>
        <color theme="1"/>
        <rFont val="Calibri"/>
        <family val="2"/>
        <charset val="204"/>
      </rPr>
      <t>Buckwheat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</si>
  <si>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</si>
  <si>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2.9</t>
    </r>
  </si>
  <si>
    <r>
      <rPr>
        <sz val="11"/>
        <color theme="1"/>
        <rFont val="Calibri"/>
        <family val="2"/>
        <charset val="204"/>
      </rPr>
      <t>Dairy products</t>
    </r>
  </si>
  <si>
    <r>
      <rPr>
        <sz val="1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</si>
  <si>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Source: Rosstat.</t>
    </r>
  </si>
  <si>
    <r>
      <rPr>
        <sz val="11"/>
        <color theme="1"/>
        <rFont val="Calibri"/>
        <family val="2"/>
        <charset val="204"/>
      </rPr>
      <t>Milk and dairy products</t>
    </r>
  </si>
  <si>
    <r>
      <rPr>
        <sz val="11"/>
        <color theme="1"/>
        <rFont val="Calibri"/>
        <family val="2"/>
        <charset val="204"/>
      </rPr>
      <t>Cheese</t>
    </r>
  </si>
  <si>
    <r>
      <rPr>
        <sz val="11"/>
        <color theme="1"/>
        <rFont val="Calibri"/>
        <family val="2"/>
        <charset val="204"/>
      </rPr>
      <t>Dairy products</t>
    </r>
  </si>
  <si>
    <r>
      <rPr>
        <sz val="11"/>
        <color theme="1"/>
        <rFont val="Calibri"/>
        <family val="2"/>
        <charset val="204"/>
      </rPr>
      <t>Cheese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</si>
  <si>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</si>
  <si>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2.10</t>
    </r>
  </si>
  <si>
    <r>
      <rPr>
        <sz val="11"/>
        <color theme="1"/>
        <rFont val="Calibri"/>
        <family val="2"/>
        <charset val="204"/>
      </rPr>
      <t>Meat product prices</t>
    </r>
  </si>
  <si>
    <r>
      <rPr>
        <sz val="1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</si>
  <si>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Source: Rosstat.</t>
    </r>
  </si>
  <si>
    <r>
      <rPr>
        <sz val="11"/>
        <color theme="1"/>
        <rFont val="Calibri"/>
        <family val="2"/>
        <charset val="204"/>
      </rPr>
      <t>Veal</t>
    </r>
  </si>
  <si>
    <r>
      <rPr>
        <sz val="11"/>
        <color theme="1"/>
        <rFont val="Calibri"/>
        <family val="2"/>
        <charset val="204"/>
      </rPr>
      <t>Pork</t>
    </r>
  </si>
  <si>
    <r>
      <rPr>
        <sz val="11"/>
        <color theme="1"/>
        <rFont val="Calibri"/>
        <family val="2"/>
        <charset val="204"/>
      </rPr>
      <t>Lamb</t>
    </r>
  </si>
  <si>
    <r>
      <rPr>
        <sz val="11"/>
        <color theme="1"/>
        <rFont val="Calibri"/>
        <family val="2"/>
        <charset val="204"/>
      </rPr>
      <t>Poultry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</si>
  <si>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</si>
  <si>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2.11</t>
    </r>
  </si>
  <si>
    <r>
      <rPr>
        <sz val="11"/>
        <color theme="1"/>
        <rFont val="Calibri"/>
        <family val="2"/>
        <charset val="204"/>
      </rPr>
      <t>Non-food prices</t>
    </r>
  </si>
  <si>
    <r>
      <rPr>
        <sz val="11"/>
        <color theme="1"/>
        <rFont val="Calibri"/>
        <family val="2"/>
        <charset val="204"/>
      </rPr>
      <t xml:space="preserve"> (per cent change on previous month, seasonally adjusted)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</si>
  <si>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</si>
  <si>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Non-food goods</t>
    </r>
  </si>
  <si>
    <r>
      <rPr>
        <sz val="11"/>
        <color theme="1"/>
        <rFont val="Calibri"/>
        <family val="2"/>
        <charset val="204"/>
      </rPr>
      <t>Non-food goods excluding oil products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</si>
  <si>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</si>
  <si>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2.12</t>
    </r>
  </si>
  <si>
    <r>
      <rPr>
        <sz val="11"/>
        <color theme="1"/>
        <rFont val="Calibri"/>
        <family val="2"/>
        <charset val="204"/>
      </rPr>
      <t>Non-food prices</t>
    </r>
  </si>
  <si>
    <r>
      <rPr>
        <sz val="11"/>
        <color theme="1"/>
        <rFont val="Calibri"/>
        <family val="2"/>
        <charset val="204"/>
      </rPr>
      <t>(per cent change on corresponding month of previous year)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</si>
  <si>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</si>
  <si>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Non-food goods</t>
    </r>
  </si>
  <si>
    <r>
      <rPr>
        <sz val="11"/>
        <color theme="1"/>
        <rFont val="Calibri"/>
        <family val="2"/>
        <charset val="204"/>
      </rPr>
      <t>Non-food goods excluding oil products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</si>
  <si>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</si>
  <si>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2.13</t>
    </r>
  </si>
  <si>
    <r>
      <rPr>
        <sz val="11"/>
        <color theme="1"/>
        <rFont val="Calibri"/>
        <family val="2"/>
        <charset val="204"/>
      </rPr>
      <t>Growth of oil product prices</t>
    </r>
  </si>
  <si>
    <r>
      <rPr>
        <sz val="11"/>
        <color theme="1"/>
        <rFont val="Calibri"/>
        <family val="2"/>
        <charset val="204"/>
      </rPr>
      <t>(per cent change on December 2015)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</si>
  <si>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</si>
  <si>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Diesel fuel</t>
    </r>
  </si>
  <si>
    <r>
      <rPr>
        <sz val="11"/>
        <color theme="1"/>
        <rFont val="Calibri"/>
        <family val="2"/>
        <charset val="204"/>
      </rPr>
      <t>Gas motor fuel</t>
    </r>
  </si>
  <si>
    <r>
      <rPr>
        <sz val="11"/>
        <color theme="1"/>
        <rFont val="Calibri"/>
        <family val="2"/>
        <charset val="204"/>
      </rPr>
      <t>Motor petrol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</si>
  <si>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</si>
  <si>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2.14</t>
    </r>
  </si>
  <si>
    <r>
      <rPr>
        <sz val="11"/>
        <color theme="1"/>
        <rFont val="Calibri"/>
        <family val="2"/>
        <charset val="204"/>
      </rPr>
      <t>AI-92 petrol prices</t>
    </r>
  </si>
  <si>
    <r>
      <rPr>
        <sz val="11"/>
        <color theme="1"/>
        <rFont val="Calibri"/>
        <family val="2"/>
        <charset val="204"/>
      </rPr>
      <t>(rubles per litre)</t>
    </r>
  </si>
  <si>
    <r>
      <rPr>
        <sz val="11"/>
        <color theme="1"/>
        <rFont val="Calibri"/>
        <family val="2"/>
        <charset val="204"/>
      </rPr>
      <t>Source: Rosstat, SPIMEX, Bank of Russia calculations.</t>
    </r>
  </si>
  <si>
    <r>
      <rPr>
        <sz val="11"/>
        <color theme="1"/>
        <rFont val="Calibri"/>
        <family val="2"/>
        <charset val="204"/>
      </rPr>
      <t>Retail price</t>
    </r>
  </si>
  <si>
    <r>
      <rPr>
        <sz val="11"/>
        <color theme="1"/>
        <rFont val="Calibri"/>
        <family val="2"/>
        <charset val="204"/>
      </rPr>
      <t>Wholesale price</t>
    </r>
  </si>
  <si>
    <r>
      <rPr>
        <sz val="11"/>
        <color theme="1"/>
        <rFont val="Calibri"/>
        <family val="2"/>
        <charset val="204"/>
      </rPr>
      <t>Netback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</si>
  <si>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</si>
  <si>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2.15</t>
    </r>
  </si>
  <si>
    <r>
      <rPr>
        <sz val="11"/>
        <color theme="1"/>
        <rFont val="Calibri"/>
        <family val="2"/>
        <charset val="204"/>
      </rPr>
      <t>Price growth for key non-food product groups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</si>
  <si>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</si>
  <si>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min</t>
    </r>
  </si>
  <si>
    <r>
      <rPr>
        <sz val="11"/>
        <color theme="1"/>
        <rFont val="Calibri"/>
        <family val="2"/>
        <charset val="204"/>
      </rPr>
      <t>max</t>
    </r>
  </si>
  <si>
    <r>
      <rPr>
        <sz val="11"/>
        <color theme="1"/>
        <rFont val="Calibri"/>
        <family val="2"/>
        <charset val="204"/>
      </rPr>
      <t>min1</t>
    </r>
  </si>
  <si>
    <r>
      <rPr>
        <sz val="11"/>
        <color theme="1"/>
        <rFont val="Calibri"/>
        <family val="2"/>
        <charset val="204"/>
      </rPr>
      <t>min2</t>
    </r>
  </si>
  <si>
    <r>
      <rPr>
        <sz val="11"/>
        <color theme="1"/>
        <rFont val="Calibri"/>
        <family val="2"/>
        <charset val="204"/>
      </rPr>
      <t>Price growth range from June 2018 to May 2019</t>
    </r>
  </si>
  <si>
    <r>
      <rPr>
        <sz val="11"/>
        <color theme="1"/>
        <rFont val="Calibri"/>
        <family val="2"/>
        <charset val="204"/>
      </rPr>
      <t>Clothes, footwear and fur goods</t>
    </r>
  </si>
  <si>
    <r>
      <rPr>
        <sz val="11"/>
        <color theme="1"/>
        <rFont val="Calibri"/>
        <family val="2"/>
        <charset val="204"/>
      </rPr>
      <t>Household chemicals</t>
    </r>
  </si>
  <si>
    <r>
      <rPr>
        <sz val="11"/>
        <color theme="1"/>
        <rFont val="Calibri"/>
        <family val="2"/>
        <charset val="204"/>
      </rPr>
      <t>Household appliances</t>
    </r>
  </si>
  <si>
    <r>
      <rPr>
        <sz val="11"/>
        <color theme="1"/>
        <rFont val="Calibri"/>
        <family val="2"/>
        <charset val="204"/>
      </rPr>
      <t>Furniture and construction materials</t>
    </r>
  </si>
  <si>
    <r>
      <rPr>
        <sz val="11"/>
        <color theme="1"/>
        <rFont val="Calibri"/>
        <family val="2"/>
        <charset val="204"/>
      </rPr>
      <t>Passenger cars</t>
    </r>
  </si>
  <si>
    <r>
      <rPr>
        <sz val="11"/>
        <color theme="1"/>
        <rFont val="Calibri"/>
        <family val="2"/>
        <charset val="204"/>
      </rPr>
      <t>Oil products</t>
    </r>
  </si>
  <si>
    <r>
      <rPr>
        <sz val="11"/>
        <color theme="1"/>
        <rFont val="Calibri"/>
        <family val="2"/>
        <charset val="204"/>
      </rPr>
      <t>Other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</si>
  <si>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</si>
  <si>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2.16</t>
    </r>
  </si>
  <si>
    <r>
      <rPr>
        <sz val="11"/>
        <color theme="1"/>
        <rFont val="Calibri"/>
        <family val="2"/>
        <charset val="204"/>
      </rPr>
      <t>Growth of services prices</t>
    </r>
  </si>
  <si>
    <r>
      <rPr>
        <sz val="11"/>
        <color theme="1"/>
        <rFont val="Calibri"/>
        <family val="2"/>
        <charset val="204"/>
      </rPr>
      <t>(per cent change on previous month, seasonally adjusted)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</si>
  <si>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</si>
  <si>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Services</t>
    </r>
  </si>
  <si>
    <r>
      <rPr>
        <sz val="11"/>
        <color theme="1"/>
        <rFont val="Calibri"/>
        <family val="2"/>
        <charset val="204"/>
      </rPr>
      <t>Services excluding utility services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</si>
  <si>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</si>
  <si>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2.17</t>
    </r>
  </si>
  <si>
    <r>
      <rPr>
        <sz val="11"/>
        <color theme="1"/>
        <rFont val="Calibri"/>
        <family val="2"/>
        <charset val="204"/>
      </rPr>
      <t>Growth of services prices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</si>
  <si>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</si>
  <si>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Services</t>
    </r>
  </si>
  <si>
    <r>
      <rPr>
        <sz val="11"/>
        <color theme="1"/>
        <rFont val="Calibri"/>
        <family val="2"/>
        <charset val="204"/>
      </rPr>
      <t>Services excluding utility services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</si>
  <si>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</si>
  <si>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2.18</t>
    </r>
  </si>
  <si>
    <r>
      <rPr>
        <sz val="11"/>
        <color theme="1"/>
        <rFont val="Calibri"/>
        <family val="2"/>
        <charset val="204"/>
      </rPr>
      <t>Price growth for key services groups</t>
    </r>
  </si>
  <si>
    <r>
      <rPr>
        <sz val="11"/>
        <color theme="1"/>
        <rFont val="Calibri"/>
        <family val="2"/>
        <charset val="204"/>
      </rPr>
      <t>Source: Rosstat, Bank of Russia calculations.</t>
    </r>
  </si>
  <si>
    <r>
      <rPr>
        <sz val="11"/>
        <color theme="1"/>
        <rFont val="Calibri"/>
        <family val="2"/>
        <charset val="204"/>
      </rPr>
      <t>min</t>
    </r>
  </si>
  <si>
    <r>
      <rPr>
        <sz val="11"/>
        <color theme="1"/>
        <rFont val="Calibri"/>
        <family val="2"/>
        <charset val="204"/>
      </rPr>
      <t>max</t>
    </r>
  </si>
  <si>
    <r>
      <rPr>
        <sz val="11"/>
        <color theme="1"/>
        <rFont val="Calibri"/>
        <family val="2"/>
        <charset val="204"/>
      </rPr>
      <t>min1</t>
    </r>
  </si>
  <si>
    <r>
      <rPr>
        <sz val="11"/>
        <color theme="1"/>
        <rFont val="Calibri"/>
        <family val="2"/>
        <charset val="204"/>
      </rPr>
      <t>min2</t>
    </r>
  </si>
  <si>
    <r>
      <rPr>
        <sz val="11"/>
        <color theme="1"/>
        <rFont val="Calibri"/>
        <family val="2"/>
        <charset val="204"/>
      </rPr>
      <t>Price growth range from June 2018 to May 2019</t>
    </r>
  </si>
  <si>
    <r>
      <rPr>
        <sz val="11"/>
        <color theme="1"/>
        <rFont val="Calibri"/>
        <family val="2"/>
        <charset val="204"/>
      </rPr>
      <t>Personal services</t>
    </r>
  </si>
  <si>
    <r>
      <rPr>
        <sz val="11"/>
        <color theme="1"/>
        <rFont val="Calibri"/>
        <family val="2"/>
        <charset val="204"/>
      </rPr>
      <t>Transport</t>
    </r>
  </si>
  <si>
    <r>
      <rPr>
        <sz val="11"/>
        <color theme="1"/>
        <rFont val="Calibri"/>
        <family val="2"/>
        <charset val="204"/>
      </rPr>
      <t>Utilities</t>
    </r>
  </si>
  <si>
    <r>
      <rPr>
        <sz val="11"/>
        <color theme="1"/>
        <rFont val="Calibri"/>
        <family val="2"/>
        <charset val="204"/>
      </rPr>
      <t>Education</t>
    </r>
  </si>
  <si>
    <r>
      <rPr>
        <sz val="11"/>
        <color theme="1"/>
        <rFont val="Calibri"/>
        <family val="2"/>
        <charset val="204"/>
      </rPr>
      <t>Tourism</t>
    </r>
  </si>
  <si>
    <r>
      <rPr>
        <sz val="11"/>
        <color theme="1"/>
        <rFont val="Calibri"/>
        <family val="2"/>
        <charset val="204"/>
      </rPr>
      <t>Medical services</t>
    </r>
  </si>
  <si>
    <r>
      <rPr>
        <sz val="11"/>
        <color theme="1"/>
        <rFont val="Calibri"/>
        <family val="2"/>
        <charset val="204"/>
      </rPr>
      <t>Other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</si>
  <si>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</si>
  <si>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2.19</t>
    </r>
  </si>
  <si>
    <r>
      <rPr>
        <sz val="11"/>
        <color theme="1"/>
        <rFont val="Calibri"/>
        <family val="2"/>
        <charset val="204"/>
      </rPr>
      <t xml:space="preserve">Inflation observed and expected by households </t>
    </r>
  </si>
  <si>
    <r>
      <rPr>
        <sz val="11"/>
        <color theme="1"/>
        <rFont val="Calibri"/>
        <family val="2"/>
        <charset val="204"/>
      </rPr>
      <t>(median estimate, %)</t>
    </r>
  </si>
  <si>
    <r>
      <rPr>
        <sz val="11"/>
        <color theme="1"/>
        <rFont val="Calibri"/>
        <family val="2"/>
        <charset val="204"/>
      </rPr>
      <t>Sources: Rosstat, inFOM.</t>
    </r>
  </si>
  <si>
    <r>
      <rPr>
        <sz val="11"/>
        <color theme="1"/>
        <rFont val="Calibri"/>
        <family val="2"/>
        <charset val="204"/>
      </rPr>
      <t>Expected inflation</t>
    </r>
  </si>
  <si>
    <r>
      <rPr>
        <sz val="11"/>
        <color theme="1"/>
        <rFont val="Calibri"/>
        <family val="2"/>
        <charset val="204"/>
      </rPr>
      <t>Observed inflation</t>
    </r>
  </si>
  <si>
    <r>
      <rPr>
        <sz val="11"/>
        <color theme="1"/>
        <rFont val="Calibri"/>
        <family val="2"/>
        <charset val="204"/>
      </rPr>
      <t>Annual inflation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</si>
  <si>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</si>
  <si>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2.20</t>
    </r>
  </si>
  <si>
    <r>
      <rPr>
        <sz val="11"/>
        <color theme="1"/>
        <rFont val="Calibri"/>
        <family val="2"/>
        <charset val="204"/>
      </rPr>
      <t>Business price expectations</t>
    </r>
  </si>
  <si>
    <r>
      <rPr>
        <sz val="11"/>
        <color theme="1"/>
        <rFont val="Calibri"/>
        <family val="2"/>
        <charset val="204"/>
      </rPr>
      <t>balance of responses, pp</t>
    </r>
  </si>
  <si>
    <r>
      <rPr>
        <sz val="11"/>
        <color theme="1"/>
        <rFont val="Calibri"/>
        <family val="2"/>
        <charset val="204"/>
      </rPr>
      <t>Sources: Bank of Russia, Rosstat.</t>
    </r>
  </si>
  <si>
    <r>
      <rPr>
        <sz val="11"/>
        <color theme="1"/>
        <rFont val="Calibri"/>
        <family val="2"/>
        <charset val="204"/>
      </rPr>
      <t>Business expectations</t>
    </r>
  </si>
  <si>
    <r>
      <rPr>
        <sz val="11"/>
        <color theme="1"/>
        <rFont val="Calibri"/>
        <family val="2"/>
        <charset val="204"/>
      </rPr>
      <t>3-month inflation, seasonally adjusted, annualised, % (right-hand scale)</t>
    </r>
  </si>
  <si>
    <r>
      <rPr>
        <sz val="11"/>
        <color theme="1"/>
        <rFont val="Calibri"/>
        <family val="2"/>
        <charset val="204"/>
      </rPr>
      <t>Section 2: Inflation and inflation expectations</t>
    </r>
  </si>
  <si>
    <r>
      <rPr>
        <sz val="11"/>
        <color theme="1"/>
        <rFont val="Calibri"/>
        <family val="2"/>
        <charset val="204"/>
      </rPr>
      <t>Chart 2.21</t>
    </r>
  </si>
  <si>
    <r>
      <rPr>
        <sz val="11"/>
        <color theme="1"/>
        <rFont val="Calibri"/>
        <family val="2"/>
        <charset val="204"/>
      </rPr>
      <t>Inflation forecast dynamics</t>
    </r>
  </si>
  <si>
    <r>
      <rPr>
        <sz val="11"/>
        <color theme="1"/>
        <rFont val="Calibri"/>
        <family val="2"/>
        <charset val="204"/>
      </rPr>
      <t>Sources: Bloomberg, Rosstat.</t>
    </r>
  </si>
  <si>
    <r>
      <rPr>
        <sz val="11"/>
        <color theme="1"/>
        <rFont val="Calibri"/>
        <family val="2"/>
        <charset val="204"/>
      </rPr>
      <t>Previous periods forecasts</t>
    </r>
  </si>
  <si>
    <r>
      <rPr>
        <sz val="11"/>
        <color theme="1"/>
        <rFont val="Calibri"/>
        <family val="2"/>
        <charset val="204"/>
      </rPr>
      <t>Inflation forecast</t>
    </r>
  </si>
  <si>
    <r>
      <rPr>
        <sz val="11"/>
        <color theme="1"/>
        <rFont val="Calibri"/>
        <family val="2"/>
        <charset val="204"/>
      </rPr>
      <t>Annual inflation</t>
    </r>
  </si>
  <si>
    <r>
      <rPr>
        <sz val="11"/>
        <color theme="1"/>
        <rFont val="Calibri"/>
        <family val="2"/>
        <charset val="204"/>
      </rPr>
      <t>2018 Q4</t>
    </r>
  </si>
  <si>
    <r>
      <rPr>
        <sz val="11"/>
        <color theme="1"/>
        <rFont val="Calibri"/>
        <family val="2"/>
        <charset val="204"/>
      </rPr>
      <t>2018 Q3</t>
    </r>
  </si>
  <si>
    <r>
      <rPr>
        <sz val="11"/>
        <color theme="1"/>
        <rFont val="Calibri"/>
        <family val="2"/>
        <charset val="204"/>
      </rPr>
      <t>2018 Q2</t>
    </r>
  </si>
  <si>
    <r>
      <rPr>
        <sz val="11"/>
        <color theme="1"/>
        <rFont val="Calibri"/>
        <family val="2"/>
        <charset val="204"/>
      </rPr>
      <t>2018 Q1</t>
    </r>
  </si>
  <si>
    <r>
      <rPr>
        <sz val="11"/>
        <color theme="1"/>
        <rFont val="Calibri"/>
        <family val="2"/>
        <charset val="204"/>
      </rPr>
      <t>2017 Q4</t>
    </r>
  </si>
  <si>
    <t>(per cent change on corresponding month of previous year)</t>
  </si>
  <si>
    <t>February 2019</t>
  </si>
  <si>
    <t>March 2019</t>
  </si>
  <si>
    <t>May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</si>
</sst>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mmm\ yy"/>
    <numFmt numFmtId="165" formatCode="0.0"/>
    <numFmt numFmtId="166" formatCode="[$-419]mmmm\ yyyy;@"/>
    <numFmt numFmtId="169" formatCode="[$-409]mmm\-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</fills>
  <borders count="7">
    <border>
      <left/>
      <right/>
      <top/>
      <bottom/>
      <diagonal/>
    </border>
    <border>
      <left style="thin">
        <color indexed="12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5" fillId="3" borderId="3" applyNumberFormat="0" applyFont="0" applyBorder="0" applyAlignment="0" applyProtection="0">
      <alignment horizontal="center" vertical="center"/>
    </xf>
    <xf numFmtId="165" fontId="5" fillId="4" borderId="4" applyNumberFormat="0" applyFont="0" applyBorder="0" applyAlignment="0" applyProtection="0">
      <alignment horizontal="center" vertical="center"/>
    </xf>
    <xf numFmtId="165" fontId="5" fillId="5" borderId="5" applyNumberFormat="0" applyFont="0" applyBorder="0" applyAlignment="0" applyProtection="0">
      <alignment horizontal="center" vertical="center"/>
    </xf>
    <xf numFmtId="0" fontId="5" fillId="2" borderId="0" applyNumberFormat="0" applyFont="0" applyBorder="0" applyAlignment="0" applyProtection="0">
      <alignment horizontal="left" vertical="center"/>
    </xf>
    <xf numFmtId="0" fontId="5" fillId="6" borderId="0" applyNumberFormat="0" applyFont="0" applyBorder="0" applyAlignment="0" applyProtection="0">
      <alignment horizontal="left" vertical="center"/>
    </xf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17" fontId="0" fillId="0" borderId="0" xfId="0" applyNumberFormat="1"/>
    <xf numFmtId="164" fontId="0" fillId="0" borderId="0" xfId="0" applyNumberFormat="1" applyFont="1"/>
    <xf numFmtId="0" fontId="0" fillId="0" borderId="0" xfId="0" applyFont="1"/>
    <xf numFmtId="14" fontId="0" fillId="0" borderId="0" xfId="0" applyNumberFormat="1"/>
    <xf numFmtId="0" fontId="0" fillId="0" borderId="0" xfId="0" applyFill="1" applyAlignment="1">
      <alignment horizontal="left" indent="2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165" fontId="7" fillId="0" borderId="0" xfId="8" applyNumberFormat="1" applyFont="1" applyFill="1" applyBorder="1" applyAlignment="1">
      <alignment horizontal="center"/>
    </xf>
    <xf numFmtId="165" fontId="7" fillId="0" borderId="6" xfId="8" applyNumberFormat="1" applyFont="1" applyFill="1" applyBorder="1" applyAlignment="1">
      <alignment horizontal="center"/>
    </xf>
    <xf numFmtId="165" fontId="7" fillId="0" borderId="2" xfId="8" applyNumberFormat="1" applyFont="1" applyFill="1" applyBorder="1" applyAlignment="1">
      <alignment horizontal="center"/>
    </xf>
    <xf numFmtId="0" fontId="0" fillId="0" borderId="0" xfId="0"/>
    <xf numFmtId="0" fontId="5" fillId="0" borderId="0" xfId="0" applyFont="1"/>
    <xf numFmtId="0" fontId="0" fillId="0" borderId="0" xfId="0" applyFill="1"/>
    <xf numFmtId="165" fontId="0" fillId="0" borderId="0" xfId="6" applyNumberFormat="1" applyFont="1" applyFill="1" applyBorder="1" applyAlignment="1">
      <alignment horizontal="center" vertical="center"/>
    </xf>
    <xf numFmtId="165" fontId="0" fillId="0" borderId="0" xfId="8" applyNumberFormat="1" applyFont="1" applyFill="1" applyBorder="1" applyAlignment="1">
      <alignment horizontal="center" vertical="center"/>
    </xf>
    <xf numFmtId="165" fontId="0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ill="1" applyBorder="1" applyAlignment="1">
      <alignment horizontal="center" vertical="center"/>
    </xf>
    <xf numFmtId="165" fontId="5" fillId="0" borderId="0" xfId="8" applyNumberFormat="1" applyFill="1" applyBorder="1" applyAlignment="1">
      <alignment horizontal="center" vertical="center"/>
    </xf>
    <xf numFmtId="165" fontId="6" fillId="0" borderId="2" xfId="6" applyNumberFormat="1" applyFont="1" applyFill="1" applyBorder="1" applyAlignment="1">
      <alignment horizontal="center"/>
    </xf>
    <xf numFmtId="165" fontId="6" fillId="0" borderId="0" xfId="8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 vertical="center"/>
    </xf>
    <xf numFmtId="0" fontId="0" fillId="0" borderId="0" xfId="0" applyFill="1" applyBorder="1"/>
    <xf numFmtId="166" fontId="0" fillId="0" borderId="0" xfId="0" applyNumberFormat="1" applyFill="1"/>
    <xf numFmtId="165" fontId="5" fillId="0" borderId="0" xfId="0" applyNumberFormat="1" applyFont="1"/>
    <xf numFmtId="2" fontId="0" fillId="0" borderId="0" xfId="0" applyNumberFormat="1"/>
    <xf numFmtId="0" fontId="9" fillId="0" borderId="0" xfId="0" applyFont="1"/>
    <xf numFmtId="0" fontId="10" fillId="0" borderId="0" xfId="0" applyFont="1"/>
    <xf numFmtId="169" fontId="5" fillId="0" borderId="1" xfId="0" applyNumberFormat="1" applyFont="1" applyBorder="1"/>
    <xf numFmtId="169" fontId="0" fillId="0" borderId="1" xfId="0" applyNumberFormat="1" applyBorder="1"/>
    <xf numFmtId="169" fontId="0" fillId="0" borderId="0" xfId="0" applyNumberFormat="1"/>
    <xf numFmtId="169" fontId="0" fillId="0" borderId="0" xfId="0" applyNumberFormat="1" applyBorder="1"/>
  </cellXfs>
  <cellStyles count="11">
    <cellStyle name="Обычный" xfId="0" builtinId="0"/>
    <cellStyle name="Обычный 17" xfId="2"/>
    <cellStyle name="Обычный 2 2" xfId="4"/>
    <cellStyle name="Обычный 2 3" xfId="1"/>
    <cellStyle name="Обычный 3 2 2" xfId="3"/>
    <cellStyle name="очень плохо" xfId="7"/>
    <cellStyle name="очень хорошо" xfId="9"/>
    <cellStyle name="плохо" xfId="5"/>
    <cellStyle name="средне" xfId="8"/>
    <cellStyle name="Финансовый 2" xfId="10"/>
    <cellStyle name="хорошо" xfId="6"/>
  </cellStyles>
  <dxfs count="6">
    <dxf>
      <fill>
        <patternFill>
          <bgColor theme="0"/>
        </patternFill>
      </fill>
    </dxf>
    <dxf>
      <fill>
        <patternFill>
          <bgColor rgb="FFF2DCDB"/>
        </patternFill>
      </fill>
    </dxf>
    <dxf>
      <fill>
        <patternFill>
          <bgColor rgb="FFE6B8B7"/>
        </patternFill>
      </fill>
    </dxf>
    <dxf>
      <fill>
        <patternFill>
          <bgColor rgb="FFDCE6F1"/>
        </patternFill>
      </fill>
    </dxf>
    <dxf>
      <fill>
        <patternFill>
          <bgColor rgb="FFB8CCE4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0088BB"/>
      <color rgb="FFEE1133"/>
      <color rgb="FF00BBEE"/>
      <color rgb="FF80C0DD"/>
      <color rgb="FF80B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2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3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25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2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9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6.xml"/><Relationship Id="rId1" Type="http://schemas.microsoft.com/office/2011/relationships/chartStyle" Target="style16.xml"/><Relationship Id="rId4" Type="http://schemas.openxmlformats.org/officeDocument/2006/relationships/chartUserShapes" Target="../drawings/drawing31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7.xml"/><Relationship Id="rId1" Type="http://schemas.microsoft.com/office/2011/relationships/chartStyle" Target="style17.xml"/><Relationship Id="rId4" Type="http://schemas.openxmlformats.org/officeDocument/2006/relationships/chartUserShapes" Target="../drawings/drawing3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5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20.xml"/><Relationship Id="rId1" Type="http://schemas.microsoft.com/office/2011/relationships/chartStyle" Target="style20.xml"/><Relationship Id="rId4" Type="http://schemas.openxmlformats.org/officeDocument/2006/relationships/chartUserShapes" Target="../drawings/drawing37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1.xml"/><Relationship Id="rId1" Type="http://schemas.microsoft.com/office/2011/relationships/chartStyle" Target="style21.xml"/><Relationship Id="rId4" Type="http://schemas.openxmlformats.org/officeDocument/2006/relationships/chartUserShapes" Target="../drawings/drawing39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22.xml"/><Relationship Id="rId1" Type="http://schemas.microsoft.com/office/2011/relationships/chartStyle" Target="style22.xml"/><Relationship Id="rId4" Type="http://schemas.openxmlformats.org/officeDocument/2006/relationships/chartUserShapes" Target="../drawings/drawing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34601289944302"/>
          <c:h val="0.73491410256410261"/>
        </c:manualLayout>
      </c:layout>
      <c:lineChart>
        <c:grouping val="standard"/>
        <c:varyColors val="0"/>
        <c:ser>
          <c:idx val="0"/>
          <c:order val="0"/>
          <c:tx>
            <c:strRef>
              <c:f>'2.1'!$B$6</c:f>
              <c:strCache>
                <c:ptCount val="1"/>
                <c:pt idx="0">
                  <c:v>Inflation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'2.1'!$A$7:$A$54</c:f>
              <c:numCache>
                <c:formatCode>[$-409]mmm\-yy;@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'2.1'!$B$7:$B$47</c:f>
              <c:numCache>
                <c:formatCode>0.0</c:formatCode>
                <c:ptCount val="41"/>
                <c:pt idx="0">
                  <c:v>9.769999999999996</c:v>
                </c:pt>
                <c:pt idx="1">
                  <c:v>8.0600000000000023</c:v>
                </c:pt>
                <c:pt idx="2">
                  <c:v>7.269999999999996</c:v>
                </c:pt>
                <c:pt idx="3">
                  <c:v>7.25</c:v>
                </c:pt>
                <c:pt idx="4">
                  <c:v>7.3100000000000023</c:v>
                </c:pt>
                <c:pt idx="5">
                  <c:v>7.4899999999999949</c:v>
                </c:pt>
                <c:pt idx="6">
                  <c:v>7.2099999999999937</c:v>
                </c:pt>
                <c:pt idx="7">
                  <c:v>6.8499999999999943</c:v>
                </c:pt>
                <c:pt idx="8">
                  <c:v>6.4300000000000068</c:v>
                </c:pt>
                <c:pt idx="9">
                  <c:v>6.0999999999999943</c:v>
                </c:pt>
                <c:pt idx="10">
                  <c:v>5.7800000000000011</c:v>
                </c:pt>
                <c:pt idx="11">
                  <c:v>5.3900000000000006</c:v>
                </c:pt>
                <c:pt idx="12">
                  <c:v>5.0400000000000063</c:v>
                </c:pt>
                <c:pt idx="13">
                  <c:v>4.5999999999999943</c:v>
                </c:pt>
                <c:pt idx="14">
                  <c:v>4.25</c:v>
                </c:pt>
                <c:pt idx="15">
                  <c:v>4.1400000000000006</c:v>
                </c:pt>
                <c:pt idx="16">
                  <c:v>4.0900000000000034</c:v>
                </c:pt>
                <c:pt idx="17">
                  <c:v>4.3499999999999943</c:v>
                </c:pt>
                <c:pt idx="18">
                  <c:v>3.8599999999999994</c:v>
                </c:pt>
                <c:pt idx="19">
                  <c:v>3.2900000000000063</c:v>
                </c:pt>
                <c:pt idx="20">
                  <c:v>2.9599999999999937</c:v>
                </c:pt>
                <c:pt idx="21">
                  <c:v>2.7199999999999989</c:v>
                </c:pt>
                <c:pt idx="22">
                  <c:v>2.4899999999999949</c:v>
                </c:pt>
                <c:pt idx="23">
                  <c:v>2.5100000000000051</c:v>
                </c:pt>
                <c:pt idx="24">
                  <c:v>2.1899999999999977</c:v>
                </c:pt>
                <c:pt idx="25">
                  <c:v>2.1800000000000068</c:v>
                </c:pt>
                <c:pt idx="26">
                  <c:v>2.3499999999999943</c:v>
                </c:pt>
                <c:pt idx="27">
                  <c:v>2.4000000000000057</c:v>
                </c:pt>
                <c:pt idx="28">
                  <c:v>2.4099999999999966</c:v>
                </c:pt>
                <c:pt idx="29">
                  <c:v>2.2900000000000063</c:v>
                </c:pt>
                <c:pt idx="30">
                  <c:v>2.5</c:v>
                </c:pt>
                <c:pt idx="31">
                  <c:v>3.0600000000000023</c:v>
                </c:pt>
                <c:pt idx="32">
                  <c:v>3.3799999999999955</c:v>
                </c:pt>
                <c:pt idx="33">
                  <c:v>3.5400000000000063</c:v>
                </c:pt>
                <c:pt idx="34">
                  <c:v>3.8299999999999983</c:v>
                </c:pt>
                <c:pt idx="35">
                  <c:v>4.2600000000000051</c:v>
                </c:pt>
                <c:pt idx="36">
                  <c:v>4.9899999999999949</c:v>
                </c:pt>
                <c:pt idx="37">
                  <c:v>5.2199999999999989</c:v>
                </c:pt>
                <c:pt idx="38">
                  <c:v>5.25</c:v>
                </c:pt>
                <c:pt idx="39">
                  <c:v>5.17</c:v>
                </c:pt>
                <c:pt idx="40">
                  <c:v>5.13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'2.1'!$C$6</c:f>
              <c:strCache>
                <c:ptCount val="1"/>
                <c:pt idx="0">
                  <c:v>Core inflation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'2.1'!$A$7:$A$54</c:f>
              <c:numCache>
                <c:formatCode>[$-409]mmm\-yy;@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'2.1'!$C$7:$C$47</c:f>
              <c:numCache>
                <c:formatCode>0.0</c:formatCode>
                <c:ptCount val="41"/>
                <c:pt idx="0">
                  <c:v>10.700000000000003</c:v>
                </c:pt>
                <c:pt idx="1">
                  <c:v>8.8799999999999955</c:v>
                </c:pt>
                <c:pt idx="2">
                  <c:v>7.9599999999999937</c:v>
                </c:pt>
                <c:pt idx="3">
                  <c:v>7.6400000000000006</c:v>
                </c:pt>
                <c:pt idx="4">
                  <c:v>7.5300000000000011</c:v>
                </c:pt>
                <c:pt idx="5">
                  <c:v>7.4899999999999949</c:v>
                </c:pt>
                <c:pt idx="6">
                  <c:v>7.4399999999999977</c:v>
                </c:pt>
                <c:pt idx="7">
                  <c:v>7.0400000000000063</c:v>
                </c:pt>
                <c:pt idx="8">
                  <c:v>6.730000000000004</c:v>
                </c:pt>
                <c:pt idx="9">
                  <c:v>6.4099999999999966</c:v>
                </c:pt>
                <c:pt idx="10">
                  <c:v>6.2099999999999937</c:v>
                </c:pt>
                <c:pt idx="11">
                  <c:v>5.9699999999999989</c:v>
                </c:pt>
                <c:pt idx="12">
                  <c:v>5.4899999999999949</c:v>
                </c:pt>
                <c:pt idx="13">
                  <c:v>4.9699999999999989</c:v>
                </c:pt>
                <c:pt idx="14">
                  <c:v>4.480000000000004</c:v>
                </c:pt>
                <c:pt idx="15">
                  <c:v>4.1099999999999994</c:v>
                </c:pt>
                <c:pt idx="16">
                  <c:v>3.769999999999996</c:v>
                </c:pt>
                <c:pt idx="17">
                  <c:v>3.4599999999999937</c:v>
                </c:pt>
                <c:pt idx="18">
                  <c:v>3.25</c:v>
                </c:pt>
                <c:pt idx="19">
                  <c:v>2.9699999999999989</c:v>
                </c:pt>
                <c:pt idx="20">
                  <c:v>2.7600000000000051</c:v>
                </c:pt>
                <c:pt idx="21">
                  <c:v>2.5100000000000051</c:v>
                </c:pt>
                <c:pt idx="22">
                  <c:v>2.269999999999996</c:v>
                </c:pt>
                <c:pt idx="23">
                  <c:v>2.0999999999999943</c:v>
                </c:pt>
                <c:pt idx="24">
                  <c:v>1.9399999999999977</c:v>
                </c:pt>
                <c:pt idx="25">
                  <c:v>1.8799999999999955</c:v>
                </c:pt>
                <c:pt idx="26">
                  <c:v>1.8400000000000034</c:v>
                </c:pt>
                <c:pt idx="27">
                  <c:v>1.9399999999999977</c:v>
                </c:pt>
                <c:pt idx="28">
                  <c:v>2.0400000000000063</c:v>
                </c:pt>
                <c:pt idx="29">
                  <c:v>2.269999999999996</c:v>
                </c:pt>
                <c:pt idx="30">
                  <c:v>2.4200000000000017</c:v>
                </c:pt>
                <c:pt idx="31">
                  <c:v>2.6299999999999955</c:v>
                </c:pt>
                <c:pt idx="32">
                  <c:v>2.7900000000000063</c:v>
                </c:pt>
                <c:pt idx="33">
                  <c:v>3.0900000000000034</c:v>
                </c:pt>
                <c:pt idx="34">
                  <c:v>3.3700000000000045</c:v>
                </c:pt>
                <c:pt idx="35">
                  <c:v>3.6899999999999977</c:v>
                </c:pt>
                <c:pt idx="36">
                  <c:v>4.1299999999999955</c:v>
                </c:pt>
                <c:pt idx="37">
                  <c:v>4.4000000000000004</c:v>
                </c:pt>
                <c:pt idx="38">
                  <c:v>4.5999999999999996</c:v>
                </c:pt>
                <c:pt idx="39">
                  <c:v>4.6100000000000003</c:v>
                </c:pt>
                <c:pt idx="40">
                  <c:v>4.68</c:v>
                </c:pt>
              </c:numCache>
            </c:numRef>
          </c:val>
          <c:smooth val="0"/>
        </c:ser>
        <c:ser>
          <c:idx val="2"/>
          <c:order val="2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'2.1'!$A$7:$A$54</c:f>
              <c:numCache>
                <c:formatCode>[$-409]mmm\-yy;@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'2.1'!$D$7:$D$54</c:f>
              <c:numCache>
                <c:formatCode>General</c:formatCode>
                <c:ptCount val="4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849248"/>
        <c:axId val="171850032"/>
      </c:lineChart>
      <c:dateAx>
        <c:axId val="17184924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850032"/>
        <c:crosses val="autoZero"/>
        <c:auto val="1"/>
        <c:lblOffset val="100"/>
        <c:baseTimeUnit val="months"/>
        <c:majorUnit val="12"/>
        <c:majorTimeUnit val="months"/>
      </c:dateAx>
      <c:valAx>
        <c:axId val="1718500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8492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152781069590381E-2"/>
          <c:y val="6.0125297315664288E-2"/>
          <c:w val="0.92514784088491808"/>
          <c:h val="0.74182292831854502"/>
        </c:manualLayout>
      </c:layout>
      <c:areaChart>
        <c:grouping val="stacked"/>
        <c:varyColors val="0"/>
        <c:ser>
          <c:idx val="0"/>
          <c:order val="0"/>
          <c:tx>
            <c:strRef>
              <c:f>'2.2'!$B$7</c:f>
              <c:strCache>
                <c:ptCount val="1"/>
              </c:strCache>
            </c:strRef>
          </c:tx>
          <c:spPr>
            <a:noFill/>
          </c:spPr>
          <c:cat>
            <c:numRef>
              <c:f>'2.2'!$A$8:$A$48</c:f>
              <c:numCache>
                <c:formatCode>General</c:formatCode>
                <c:ptCount val="41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</c:numCache>
            </c:numRef>
          </c:cat>
          <c:val>
            <c:numRef>
              <c:f>'2.2'!$B$8:$B$48</c:f>
              <c:numCache>
                <c:formatCode>0.00</c:formatCode>
                <c:ptCount val="41"/>
                <c:pt idx="0">
                  <c:v>2.1823502538130981</c:v>
                </c:pt>
                <c:pt idx="1">
                  <c:v>1.5771697687595321</c:v>
                </c:pt>
                <c:pt idx="2">
                  <c:v>1.2738922729896416</c:v>
                </c:pt>
                <c:pt idx="3">
                  <c:v>1.5504655172473889</c:v>
                </c:pt>
                <c:pt idx="4">
                  <c:v>1.5733138564333728</c:v>
                </c:pt>
                <c:pt idx="5">
                  <c:v>2.4017586012468399</c:v>
                </c:pt>
                <c:pt idx="6">
                  <c:v>2.1597441860525208</c:v>
                </c:pt>
                <c:pt idx="7">
                  <c:v>1.6915047619107639</c:v>
                </c:pt>
                <c:pt idx="8">
                  <c:v>1.1789959960020013</c:v>
                </c:pt>
                <c:pt idx="9">
                  <c:v>1.292636363642373</c:v>
                </c:pt>
                <c:pt idx="10">
                  <c:v>1.2858564273849709</c:v>
                </c:pt>
                <c:pt idx="11">
                  <c:v>0.15197546012770147</c:v>
                </c:pt>
                <c:pt idx="12">
                  <c:v>-0.15526315788973477</c:v>
                </c:pt>
                <c:pt idx="13">
                  <c:v>7.8881987582647639E-2</c:v>
                </c:pt>
                <c:pt idx="14">
                  <c:v>0.15000000000500791</c:v>
                </c:pt>
                <c:pt idx="15">
                  <c:v>-0.35039215685783631</c:v>
                </c:pt>
                <c:pt idx="16">
                  <c:v>-0.95264615384155604</c:v>
                </c:pt>
                <c:pt idx="17">
                  <c:v>1.7515527955310972E-2</c:v>
                </c:pt>
                <c:pt idx="18">
                  <c:v>-4.694214875523528E-2</c:v>
                </c:pt>
                <c:pt idx="19">
                  <c:v>-0.3737450199154182</c:v>
                </c:pt>
                <c:pt idx="20">
                  <c:v>-0.72460784313248894</c:v>
                </c:pt>
                <c:pt idx="21">
                  <c:v>-1.6212437810902287</c:v>
                </c:pt>
                <c:pt idx="22">
                  <c:v>-2.1345205479412073</c:v>
                </c:pt>
                <c:pt idx="23">
                  <c:v>-1.9991542288516229</c:v>
                </c:pt>
                <c:pt idx="24">
                  <c:v>-2.0434032258023507</c:v>
                </c:pt>
                <c:pt idx="25">
                  <c:v>-2.04620652173503</c:v>
                </c:pt>
                <c:pt idx="26">
                  <c:v>-1.8525714285671597</c:v>
                </c:pt>
                <c:pt idx="27">
                  <c:v>-1.485341666662265</c:v>
                </c:pt>
                <c:pt idx="28">
                  <c:v>-1.504075928913295</c:v>
                </c:pt>
                <c:pt idx="29">
                  <c:v>-0.98423676011999817</c:v>
                </c:pt>
                <c:pt idx="30">
                  <c:v>-0.56439947089467069</c:v>
                </c:pt>
                <c:pt idx="31">
                  <c:v>0.20150675676175922</c:v>
                </c:pt>
                <c:pt idx="32">
                  <c:v>0.17410439211192852</c:v>
                </c:pt>
                <c:pt idx="33">
                  <c:v>0.44554712644178096</c:v>
                </c:pt>
                <c:pt idx="34">
                  <c:v>0.47623214286215898</c:v>
                </c:pt>
                <c:pt idx="35">
                  <c:v>0.66981081081681282</c:v>
                </c:pt>
                <c:pt idx="36">
                  <c:v>1.0649562043855667</c:v>
                </c:pt>
                <c:pt idx="37">
                  <c:v>0.98869444445044508</c:v>
                </c:pt>
                <c:pt idx="38">
                  <c:v>1.0454375000060026</c:v>
                </c:pt>
                <c:pt idx="39">
                  <c:v>0.94781250000599471</c:v>
                </c:pt>
                <c:pt idx="40">
                  <c:v>1.0638333333393319</c:v>
                </c:pt>
              </c:numCache>
            </c:numRef>
          </c:val>
        </c:ser>
        <c:ser>
          <c:idx val="1"/>
          <c:order val="1"/>
          <c:tx>
            <c:strRef>
              <c:f>'2.2'!$C$7</c:f>
              <c:strCache>
                <c:ptCount val="1"/>
                <c:pt idx="0">
                  <c:v> 10-90</c:v>
                </c:pt>
              </c:strCache>
            </c:strRef>
          </c:tx>
          <c:spPr>
            <a:solidFill>
              <a:srgbClr val="00BBEE"/>
            </a:solidFill>
          </c:spPr>
          <c:cat>
            <c:numRef>
              <c:f>'2.2'!$A$8:$A$48</c:f>
              <c:numCache>
                <c:formatCode>General</c:formatCode>
                <c:ptCount val="41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</c:numCache>
            </c:numRef>
          </c:cat>
          <c:val>
            <c:numRef>
              <c:f>'2.2'!$C$8:$C$48</c:f>
              <c:numCache>
                <c:formatCode>0.00</c:formatCode>
                <c:ptCount val="41"/>
                <c:pt idx="0">
                  <c:v>3.9770704779022168</c:v>
                </c:pt>
                <c:pt idx="1">
                  <c:v>3.4918595608574066</c:v>
                </c:pt>
                <c:pt idx="2">
                  <c:v>3.5421055499501506</c:v>
                </c:pt>
                <c:pt idx="3">
                  <c:v>3.0953566304107625</c:v>
                </c:pt>
                <c:pt idx="4">
                  <c:v>3.0191621563674573</c:v>
                </c:pt>
                <c:pt idx="5">
                  <c:v>2.3271887671822213</c:v>
                </c:pt>
                <c:pt idx="6">
                  <c:v>2.4816843853841419</c:v>
                </c:pt>
                <c:pt idx="7">
                  <c:v>2.4787101227922506</c:v>
                </c:pt>
                <c:pt idx="8">
                  <c:v>2.740907850158905</c:v>
                </c:pt>
                <c:pt idx="9">
                  <c:v>2.3799996066983624</c:v>
                </c:pt>
                <c:pt idx="10">
                  <c:v>2.5015439710284113</c:v>
                </c:pt>
                <c:pt idx="11">
                  <c:v>3.5753716621814675</c:v>
                </c:pt>
                <c:pt idx="12">
                  <c:v>3.8767310478050092</c:v>
                </c:pt>
                <c:pt idx="13">
                  <c:v>3.5248098728894774</c:v>
                </c:pt>
                <c:pt idx="14">
                  <c:v>3.0105263157914663</c:v>
                </c:pt>
                <c:pt idx="15">
                  <c:v>3.0041524874431644</c:v>
                </c:pt>
                <c:pt idx="16">
                  <c:v>3.3131155253670528</c:v>
                </c:pt>
                <c:pt idx="17">
                  <c:v>2.2960681630378161</c:v>
                </c:pt>
                <c:pt idx="18">
                  <c:v>2.1943642755066719</c:v>
                </c:pt>
                <c:pt idx="19">
                  <c:v>2.404271335710888</c:v>
                </c:pt>
                <c:pt idx="20">
                  <c:v>2.5023856209162716</c:v>
                </c:pt>
                <c:pt idx="21">
                  <c:v>3.1764937810962266</c:v>
                </c:pt>
                <c:pt idx="22">
                  <c:v>3.481243807709518</c:v>
                </c:pt>
                <c:pt idx="23">
                  <c:v>3.2847749185127952</c:v>
                </c:pt>
                <c:pt idx="24">
                  <c:v>3.1310305716528575</c:v>
                </c:pt>
                <c:pt idx="25">
                  <c:v>3.0346929162988658</c:v>
                </c:pt>
                <c:pt idx="26">
                  <c:v>2.8139310776959832</c:v>
                </c:pt>
                <c:pt idx="27">
                  <c:v>2.6343231481497469</c:v>
                </c:pt>
                <c:pt idx="28">
                  <c:v>2.5770797676908899</c:v>
                </c:pt>
                <c:pt idx="29">
                  <c:v>1.9626226460119085</c:v>
                </c:pt>
                <c:pt idx="30">
                  <c:v>1.7904934616556858</c:v>
                </c:pt>
                <c:pt idx="31">
                  <c:v>1.3088281162234523</c:v>
                </c:pt>
                <c:pt idx="32">
                  <c:v>1.5085929763151285</c:v>
                </c:pt>
                <c:pt idx="33">
                  <c:v>1.3482661859801794</c:v>
                </c:pt>
                <c:pt idx="34">
                  <c:v>1.3685535714295725</c:v>
                </c:pt>
                <c:pt idx="35">
                  <c:v>1.3652396432759701</c:v>
                </c:pt>
                <c:pt idx="36">
                  <c:v>1.2919485575251883</c:v>
                </c:pt>
                <c:pt idx="37">
                  <c:v>1.4843412698412806</c:v>
                </c:pt>
                <c:pt idx="38">
                  <c:v>1.4109464285714211</c:v>
                </c:pt>
                <c:pt idx="39">
                  <c:v>1.5982169117647089</c:v>
                </c:pt>
                <c:pt idx="40">
                  <c:v>1.4195757575757568</c:v>
                </c:pt>
              </c:numCache>
            </c:numRef>
          </c:val>
        </c:ser>
        <c:ser>
          <c:idx val="2"/>
          <c:order val="2"/>
          <c:tx>
            <c:strRef>
              <c:f>'2.2'!$D$7</c:f>
              <c:strCache>
                <c:ptCount val="1"/>
                <c:pt idx="0">
                  <c:v>25-75</c:v>
                </c:pt>
              </c:strCache>
            </c:strRef>
          </c:tx>
          <c:spPr>
            <a:solidFill>
              <a:srgbClr val="0088BB"/>
            </a:solidFill>
            <a:ln>
              <a:noFill/>
            </a:ln>
          </c:spPr>
          <c:cat>
            <c:numRef>
              <c:f>'2.2'!$A$8:$A$48</c:f>
              <c:numCache>
                <c:formatCode>General</c:formatCode>
                <c:ptCount val="41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</c:numCache>
            </c:numRef>
          </c:cat>
          <c:val>
            <c:numRef>
              <c:f>'2.2'!$D$8:$D$48</c:f>
              <c:numCache>
                <c:formatCode>0.00</c:formatCode>
                <c:ptCount val="41"/>
                <c:pt idx="0">
                  <c:v>7.3729918047398399</c:v>
                </c:pt>
                <c:pt idx="1">
                  <c:v>6.9381373370608799</c:v>
                </c:pt>
                <c:pt idx="2">
                  <c:v>6.1935950407491731</c:v>
                </c:pt>
                <c:pt idx="3">
                  <c:v>5.794668678039983</c:v>
                </c:pt>
                <c:pt idx="4">
                  <c:v>5.4510183053910168</c:v>
                </c:pt>
                <c:pt idx="5">
                  <c:v>5.2394229018512135</c:v>
                </c:pt>
                <c:pt idx="6">
                  <c:v>5.3104136141655118</c:v>
                </c:pt>
                <c:pt idx="7">
                  <c:v>5.3761812192030902</c:v>
                </c:pt>
                <c:pt idx="8">
                  <c:v>5.2416344021861221</c:v>
                </c:pt>
                <c:pt idx="9">
                  <c:v>4.9326967525017267</c:v>
                </c:pt>
                <c:pt idx="10">
                  <c:v>4.5085528390057164</c:v>
                </c:pt>
                <c:pt idx="11">
                  <c:v>4.5720190748829879</c:v>
                </c:pt>
                <c:pt idx="12">
                  <c:v>4.2145006964811813</c:v>
                </c:pt>
                <c:pt idx="13">
                  <c:v>3.4220528203879468</c:v>
                </c:pt>
                <c:pt idx="14">
                  <c:v>3.4754022556403896</c:v>
                </c:pt>
                <c:pt idx="15">
                  <c:v>3.2938687603317618</c:v>
                </c:pt>
                <c:pt idx="16">
                  <c:v>3.5701543291062023</c:v>
                </c:pt>
                <c:pt idx="17">
                  <c:v>3.5769437351752202</c:v>
                </c:pt>
                <c:pt idx="18">
                  <c:v>3.3269815429813576</c:v>
                </c:pt>
                <c:pt idx="19">
                  <c:v>3.3092674986455251</c:v>
                </c:pt>
                <c:pt idx="20">
                  <c:v>3.325806559573607</c:v>
                </c:pt>
                <c:pt idx="21">
                  <c:v>3.3284197247726581</c:v>
                </c:pt>
                <c:pt idx="22">
                  <c:v>3.2711051584702631</c:v>
                </c:pt>
                <c:pt idx="23">
                  <c:v>3.124960223208916</c:v>
                </c:pt>
                <c:pt idx="24">
                  <c:v>3.0283420419116283</c:v>
                </c:pt>
                <c:pt idx="25">
                  <c:v>3.1340684300045751</c:v>
                </c:pt>
                <c:pt idx="26">
                  <c:v>2.9576526965572043</c:v>
                </c:pt>
                <c:pt idx="27">
                  <c:v>2.7529091101089733</c:v>
                </c:pt>
                <c:pt idx="28">
                  <c:v>3.0045137050890673</c:v>
                </c:pt>
                <c:pt idx="29">
                  <c:v>3.2305258788209841</c:v>
                </c:pt>
                <c:pt idx="30">
                  <c:v>2.7158510702892613</c:v>
                </c:pt>
                <c:pt idx="31">
                  <c:v>2.4118800236718272</c:v>
                </c:pt>
                <c:pt idx="32">
                  <c:v>2.6234395094080014</c:v>
                </c:pt>
                <c:pt idx="33">
                  <c:v>2.9441426624282059</c:v>
                </c:pt>
                <c:pt idx="34">
                  <c:v>3.0156649294931128</c:v>
                </c:pt>
                <c:pt idx="35">
                  <c:v>3.3930421385078233</c:v>
                </c:pt>
                <c:pt idx="36">
                  <c:v>4.1336460855548864</c:v>
                </c:pt>
                <c:pt idx="37">
                  <c:v>4.4738392857173324</c:v>
                </c:pt>
                <c:pt idx="38">
                  <c:v>4.4817308255299366</c:v>
                </c:pt>
                <c:pt idx="39">
                  <c:v>4.3426547987646273</c:v>
                </c:pt>
                <c:pt idx="40">
                  <c:v>4.1859218950084056</c:v>
                </c:pt>
              </c:numCache>
            </c:numRef>
          </c:val>
        </c:ser>
        <c:ser>
          <c:idx val="7"/>
          <c:order val="3"/>
          <c:tx>
            <c:strRef>
              <c:f>'2.2'!$E$7</c:f>
              <c:strCache>
                <c:ptCount val="1"/>
                <c:pt idx="0">
                  <c:v>75-90</c:v>
                </c:pt>
              </c:strCache>
            </c:strRef>
          </c:tx>
          <c:spPr>
            <a:solidFill>
              <a:srgbClr val="00BBEE"/>
            </a:solidFill>
          </c:spPr>
          <c:cat>
            <c:numRef>
              <c:f>'2.2'!$A$8:$A$48</c:f>
              <c:numCache>
                <c:formatCode>General</c:formatCode>
                <c:ptCount val="41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</c:numCache>
            </c:numRef>
          </c:cat>
          <c:val>
            <c:numRef>
              <c:f>'2.2'!$E$8:$E$48</c:f>
              <c:numCache>
                <c:formatCode>0.00</c:formatCode>
                <c:ptCount val="41"/>
                <c:pt idx="0">
                  <c:v>4.6127632877326903</c:v>
                </c:pt>
                <c:pt idx="1">
                  <c:v>3.9772244047627652</c:v>
                </c:pt>
                <c:pt idx="2">
                  <c:v>2.9510972771685999</c:v>
                </c:pt>
                <c:pt idx="3">
                  <c:v>2.9853934849319472</c:v>
                </c:pt>
                <c:pt idx="4">
                  <c:v>3.3970670853289704</c:v>
                </c:pt>
                <c:pt idx="5">
                  <c:v>2.8306704537136937</c:v>
                </c:pt>
                <c:pt idx="6">
                  <c:v>2.806846275948331</c:v>
                </c:pt>
                <c:pt idx="7">
                  <c:v>2.8892502375693851</c:v>
                </c:pt>
                <c:pt idx="8">
                  <c:v>2.363434540779636</c:v>
                </c:pt>
                <c:pt idx="9">
                  <c:v>2.0818672771686551</c:v>
                </c:pt>
                <c:pt idx="10">
                  <c:v>1.6335289054480597</c:v>
                </c:pt>
                <c:pt idx="11">
                  <c:v>1.410651984636047</c:v>
                </c:pt>
                <c:pt idx="12">
                  <c:v>1.9101425247246766</c:v>
                </c:pt>
                <c:pt idx="13">
                  <c:v>2.2974297795815914</c:v>
                </c:pt>
                <c:pt idx="14">
                  <c:v>2.3947797619064772</c:v>
                </c:pt>
                <c:pt idx="15">
                  <c:v>2.7241555244771121</c:v>
                </c:pt>
                <c:pt idx="16">
                  <c:v>2.4720790020800081</c:v>
                </c:pt>
                <c:pt idx="17">
                  <c:v>2.903044002413651</c:v>
                </c:pt>
                <c:pt idx="18">
                  <c:v>3.2777702433207452</c:v>
                </c:pt>
                <c:pt idx="19">
                  <c:v>2.8277754163372464</c:v>
                </c:pt>
                <c:pt idx="20">
                  <c:v>2.8533721843908353</c:v>
                </c:pt>
                <c:pt idx="21">
                  <c:v>1.9020352643843381</c:v>
                </c:pt>
                <c:pt idx="22">
                  <c:v>1.7667915519631663</c:v>
                </c:pt>
                <c:pt idx="23">
                  <c:v>2.5017401283536742</c:v>
                </c:pt>
                <c:pt idx="24">
                  <c:v>2.3347398633471954</c:v>
                </c:pt>
                <c:pt idx="25">
                  <c:v>2.0909435881380176</c:v>
                </c:pt>
                <c:pt idx="26">
                  <c:v>1.9665951399265964</c:v>
                </c:pt>
                <c:pt idx="27">
                  <c:v>2.4729045139777668</c:v>
                </c:pt>
                <c:pt idx="28">
                  <c:v>2.4411918251669107</c:v>
                </c:pt>
                <c:pt idx="29">
                  <c:v>2.3969741823422623</c:v>
                </c:pt>
                <c:pt idx="30">
                  <c:v>2.3745549389579992</c:v>
                </c:pt>
                <c:pt idx="31">
                  <c:v>2.6837622462083033</c:v>
                </c:pt>
                <c:pt idx="32">
                  <c:v>3.7165659793168402</c:v>
                </c:pt>
                <c:pt idx="33">
                  <c:v>4.5734508048209932</c:v>
                </c:pt>
                <c:pt idx="34">
                  <c:v>4.1424243562252343</c:v>
                </c:pt>
                <c:pt idx="35">
                  <c:v>3.9310686358163167</c:v>
                </c:pt>
                <c:pt idx="36">
                  <c:v>3.122385861405121</c:v>
                </c:pt>
                <c:pt idx="37">
                  <c:v>2.5855734536092001</c:v>
                </c:pt>
                <c:pt idx="38">
                  <c:v>2.6890214326730728</c:v>
                </c:pt>
                <c:pt idx="39">
                  <c:v>1.9813391357781711</c:v>
                </c:pt>
                <c:pt idx="40">
                  <c:v>1.7285911930738393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50424"/>
        <c:axId val="171847680"/>
      </c:areaChart>
      <c:lineChart>
        <c:grouping val="standard"/>
        <c:varyColors val="0"/>
        <c:ser>
          <c:idx val="9"/>
          <c:order val="4"/>
          <c:tx>
            <c:strRef>
              <c:f>'2.2'!$F$7</c:f>
              <c:strCache>
                <c:ptCount val="1"/>
                <c:pt idx="0">
                  <c:v>Median</c:v>
                </c:pt>
              </c:strCache>
            </c:strRef>
          </c:tx>
          <c:spPr>
            <a:ln>
              <a:solidFill>
                <a:srgbClr val="EE1133"/>
              </a:solidFill>
            </a:ln>
          </c:spPr>
          <c:marker>
            <c:symbol val="none"/>
          </c:marker>
          <c:cat>
            <c:numRef>
              <c:f>'2.2'!$A$8:$A$55</c:f>
              <c:numCache>
                <c:formatCode>General</c:formatCode>
                <c:ptCount val="48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</c:numCache>
            </c:numRef>
          </c:cat>
          <c:val>
            <c:numRef>
              <c:f>'2.2'!$F$8:$F$48</c:f>
              <c:numCache>
                <c:formatCode>0.00</c:formatCode>
                <c:ptCount val="41"/>
                <c:pt idx="0">
                  <c:v>9.5166216216316286</c:v>
                </c:pt>
                <c:pt idx="1">
                  <c:v>8.2465193370255747</c:v>
                </c:pt>
                <c:pt idx="2">
                  <c:v>7.5768393782473709</c:v>
                </c:pt>
                <c:pt idx="3">
                  <c:v>7.5605195822544289</c:v>
                </c:pt>
                <c:pt idx="4">
                  <c:v>7.7427343750090074</c:v>
                </c:pt>
                <c:pt idx="5">
                  <c:v>7.5529098360746616</c:v>
                </c:pt>
                <c:pt idx="6">
                  <c:v>7.0007589285804528</c:v>
                </c:pt>
                <c:pt idx="7">
                  <c:v>6.3785327635407612</c:v>
                </c:pt>
                <c:pt idx="8">
                  <c:v>5.9904300291625106</c:v>
                </c:pt>
                <c:pt idx="9">
                  <c:v>5.9110718424181954</c:v>
                </c:pt>
                <c:pt idx="10">
                  <c:v>5.605298742146374</c:v>
                </c:pt>
                <c:pt idx="11">
                  <c:v>5.4995925110212198</c:v>
                </c:pt>
                <c:pt idx="12">
                  <c:v>5.2259090909170993</c:v>
                </c:pt>
                <c:pt idx="13">
                  <c:v>5.1498623063763347</c:v>
                </c:pt>
                <c:pt idx="14">
                  <c:v>4.8408536585446029</c:v>
                </c:pt>
                <c:pt idx="15">
                  <c:v>4.3670433953336527</c:v>
                </c:pt>
                <c:pt idx="16">
                  <c:v>4.0218840579780277</c:v>
                </c:pt>
                <c:pt idx="17">
                  <c:v>3.9162227602975577</c:v>
                </c:pt>
                <c:pt idx="18">
                  <c:v>3.8559377372886985</c:v>
                </c:pt>
                <c:pt idx="19">
                  <c:v>3.7111528822125166</c:v>
                </c:pt>
                <c:pt idx="20">
                  <c:v>3.4772619047689091</c:v>
                </c:pt>
                <c:pt idx="21">
                  <c:v>3.3121800000069896</c:v>
                </c:pt>
                <c:pt idx="22">
                  <c:v>3.1843220339053033</c:v>
                </c:pt>
                <c:pt idx="23">
                  <c:v>3.2816644295372015</c:v>
                </c:pt>
                <c:pt idx="24">
                  <c:v>2.806626549970531</c:v>
                </c:pt>
                <c:pt idx="25">
                  <c:v>2.7940776499659137</c:v>
                </c:pt>
                <c:pt idx="26">
                  <c:v>2.5846381579007414</c:v>
                </c:pt>
                <c:pt idx="27">
                  <c:v>2.46712355212955</c:v>
                </c:pt>
                <c:pt idx="28">
                  <c:v>2.4660929648301249</c:v>
                </c:pt>
                <c:pt idx="29">
                  <c:v>2.5002784503691942</c:v>
                </c:pt>
                <c:pt idx="30">
                  <c:v>2.4832121661781059</c:v>
                </c:pt>
                <c:pt idx="31">
                  <c:v>2.5934237726158216</c:v>
                </c:pt>
                <c:pt idx="32">
                  <c:v>2.8222684172207124</c:v>
                </c:pt>
                <c:pt idx="33">
                  <c:v>3.0018853427965979</c:v>
                </c:pt>
                <c:pt idx="34">
                  <c:v>3.1174856733594396</c:v>
                </c:pt>
                <c:pt idx="35">
                  <c:v>3.4625913978564711</c:v>
                </c:pt>
                <c:pt idx="36">
                  <c:v>3.9656834532444094</c:v>
                </c:pt>
                <c:pt idx="37">
                  <c:v>4.2213888888958877</c:v>
                </c:pt>
                <c:pt idx="38">
                  <c:v>4.5235964912350681</c:v>
                </c:pt>
                <c:pt idx="39">
                  <c:v>4.5896428571508636</c:v>
                </c:pt>
                <c:pt idx="40">
                  <c:v>4.4561594202968564</c:v>
                </c:pt>
              </c:numCache>
            </c:numRef>
          </c:val>
          <c:smooth val="0"/>
        </c:ser>
        <c:ser>
          <c:idx val="3"/>
          <c:order val="5"/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'2.2'!$A$8:$A$55</c:f>
              <c:numCache>
                <c:formatCode>General</c:formatCode>
                <c:ptCount val="48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</c:numCache>
            </c:numRef>
          </c:cat>
          <c:val>
            <c:numRef>
              <c:f>'2.2'!$G$8:$G$55</c:f>
              <c:numCache>
                <c:formatCode>General</c:formatCode>
                <c:ptCount val="4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850424"/>
        <c:axId val="171847680"/>
      </c:lineChart>
      <c:dateAx>
        <c:axId val="171850424"/>
        <c:scaling>
          <c:orientation val="minMax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/>
            </a:pPr>
            <a:endParaRPr lang="ru-RU"/>
          </a:p>
        </c:txPr>
        <c:crossAx val="171847680"/>
        <c:crosses val="autoZero"/>
        <c:auto val="1"/>
        <c:lblOffset val="100"/>
        <c:baseTimeUnit val="months"/>
        <c:minorUnit val="12"/>
        <c:minorTimeUnit val="months"/>
      </c:dateAx>
      <c:valAx>
        <c:axId val="171847680"/>
        <c:scaling>
          <c:orientation val="minMax"/>
          <c:max val="18"/>
          <c:min val="-4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/>
            </a:pPr>
            <a:endParaRPr lang="ru-RU"/>
          </a:p>
        </c:txPr>
        <c:crossAx val="171850424"/>
        <c:crosses val="autoZero"/>
        <c:crossBetween val="between"/>
        <c:majorUnit val="2"/>
      </c:valAx>
      <c:spPr>
        <a:noFill/>
        <a:ln w="3175">
          <a:solidFill>
            <a:schemeClr val="tx1"/>
          </a:solidFill>
        </a:ln>
      </c:spPr>
    </c:plotArea>
    <c:legend>
      <c:legendPos val="b"/>
      <c:legendEntry>
        <c:idx val="0"/>
        <c:delete val="1"/>
      </c:legendEntry>
      <c:legendEntry>
        <c:idx val="1"/>
        <c:txPr>
          <a:bodyPr/>
          <a:lstStyle/>
          <a:p>
            <a:pPr algn="ctr">
              <a:defRPr/>
            </a:pPr>
            <a:endParaRPr lang="ru-RU"/>
          </a:p>
        </c:txPr>
      </c:legendEntry>
      <c:legendEntry>
        <c:idx val="2"/>
        <c:txPr>
          <a:bodyPr/>
          <a:lstStyle/>
          <a:p>
            <a:pPr algn="ctr">
              <a:defRPr/>
            </a:pPr>
            <a:endParaRPr lang="ru-RU"/>
          </a:p>
        </c:txPr>
      </c:legendEntry>
      <c:legendEntry>
        <c:idx val="3"/>
        <c:delete val="1"/>
      </c:legendEntry>
      <c:legendEntry>
        <c:idx val="4"/>
        <c:txPr>
          <a:bodyPr/>
          <a:lstStyle/>
          <a:p>
            <a:pPr algn="ctr">
              <a:defRPr/>
            </a:pPr>
            <a:endParaRPr lang="ru-RU"/>
          </a:p>
        </c:txPr>
      </c:legendEntry>
      <c:legendEntry>
        <c:idx val="5"/>
        <c:delete val="1"/>
      </c:legendEntry>
      <c:layout>
        <c:manualLayout>
          <c:xMode val="edge"/>
          <c:yMode val="edge"/>
          <c:x val="8.9116461448255649E-2"/>
          <c:y val="0.88313288983771854"/>
          <c:w val="0.85467861330987982"/>
          <c:h val="0.11383957174169618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800">
          <a:latin typeface="Proxima Nova Cn Rg" panose="02000506030000020004" pitchFamily="50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5308194077983"/>
          <c:h val="0.74570251444104663"/>
        </c:manualLayout>
      </c:layout>
      <c:lineChart>
        <c:grouping val="standard"/>
        <c:varyColors val="0"/>
        <c:ser>
          <c:idx val="0"/>
          <c:order val="0"/>
          <c:tx>
            <c:strRef>
              <c:f>'2.3'!$B$6</c:f>
              <c:strCache>
                <c:ptCount val="1"/>
                <c:pt idx="0">
                  <c:v>Inflation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'2.3'!$A$7:$A$47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'2.3'!$B$7:$B$47</c:f>
              <c:numCache>
                <c:formatCode>0.00</c:formatCode>
                <c:ptCount val="41"/>
                <c:pt idx="0">
                  <c:v>0.95999999999999375</c:v>
                </c:pt>
                <c:pt idx="1">
                  <c:v>0.62999999999999545</c:v>
                </c:pt>
                <c:pt idx="2">
                  <c:v>0.45999999999999375</c:v>
                </c:pt>
                <c:pt idx="3">
                  <c:v>0.43999999999999773</c:v>
                </c:pt>
                <c:pt idx="4">
                  <c:v>0.40999999999999659</c:v>
                </c:pt>
                <c:pt idx="5">
                  <c:v>0.35999999999999943</c:v>
                </c:pt>
                <c:pt idx="6">
                  <c:v>0.54000000000000625</c:v>
                </c:pt>
                <c:pt idx="7">
                  <c:v>1.0000000000005116E-2</c:v>
                </c:pt>
                <c:pt idx="8">
                  <c:v>0.17000000000000171</c:v>
                </c:pt>
                <c:pt idx="9">
                  <c:v>0.43000000000000682</c:v>
                </c:pt>
                <c:pt idx="10">
                  <c:v>0.43999999999999773</c:v>
                </c:pt>
                <c:pt idx="11">
                  <c:v>0.40000000000000568</c:v>
                </c:pt>
                <c:pt idx="12">
                  <c:v>0.62000000000000455</c:v>
                </c:pt>
                <c:pt idx="13">
                  <c:v>0.21999999999999886</c:v>
                </c:pt>
                <c:pt idx="14">
                  <c:v>0.12999999999999545</c:v>
                </c:pt>
                <c:pt idx="15">
                  <c:v>0.32999999999999829</c:v>
                </c:pt>
                <c:pt idx="16">
                  <c:v>0.37000000000000455</c:v>
                </c:pt>
                <c:pt idx="17">
                  <c:v>0.60999999999999943</c:v>
                </c:pt>
                <c:pt idx="18">
                  <c:v>6.9999999999993179E-2</c:v>
                </c:pt>
                <c:pt idx="19">
                  <c:v>-0.54000000000000625</c:v>
                </c:pt>
                <c:pt idx="20">
                  <c:v>-0.15000000000000568</c:v>
                </c:pt>
                <c:pt idx="21">
                  <c:v>0.20000000000000284</c:v>
                </c:pt>
                <c:pt idx="22">
                  <c:v>0.21999999999999886</c:v>
                </c:pt>
                <c:pt idx="23">
                  <c:v>0.42000000000000171</c:v>
                </c:pt>
                <c:pt idx="24">
                  <c:v>0.31000000000000227</c:v>
                </c:pt>
                <c:pt idx="25">
                  <c:v>0.20999999999999375</c:v>
                </c:pt>
                <c:pt idx="26">
                  <c:v>0.29000000000000625</c:v>
                </c:pt>
                <c:pt idx="27">
                  <c:v>0.37999999999999545</c:v>
                </c:pt>
                <c:pt idx="28">
                  <c:v>0.37999999999999545</c:v>
                </c:pt>
                <c:pt idx="29">
                  <c:v>0.48999999999999488</c:v>
                </c:pt>
                <c:pt idx="30">
                  <c:v>0.26999999999999602</c:v>
                </c:pt>
                <c:pt idx="31">
                  <c:v>1.0000000000005116E-2</c:v>
                </c:pt>
                <c:pt idx="32">
                  <c:v>0.15999999999999659</c:v>
                </c:pt>
                <c:pt idx="33">
                  <c:v>0.34999999999999432</c:v>
                </c:pt>
                <c:pt idx="34">
                  <c:v>0.5</c:v>
                </c:pt>
                <c:pt idx="35">
                  <c:v>0.84000000000000341</c:v>
                </c:pt>
                <c:pt idx="36">
                  <c:v>1.0100000000000051</c:v>
                </c:pt>
                <c:pt idx="37">
                  <c:v>0.43999999999999773</c:v>
                </c:pt>
                <c:pt idx="38">
                  <c:v>0.32</c:v>
                </c:pt>
                <c:pt idx="39">
                  <c:v>0.28999999999999998</c:v>
                </c:pt>
                <c:pt idx="40">
                  <c:v>0.34000000000000341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'2.3'!$C$6</c:f>
              <c:strCache>
                <c:ptCount val="1"/>
                <c:pt idx="0">
                  <c:v>Inflation (seasonally adjusted)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'2.3'!$A$7:$A$47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'2.3'!$C$7:$C$47</c:f>
              <c:numCache>
                <c:formatCode>0.00</c:formatCode>
                <c:ptCount val="41"/>
                <c:pt idx="0">
                  <c:v>0.68458029441408996</c:v>
                </c:pt>
                <c:pt idx="1">
                  <c:v>0.5338979511859776</c:v>
                </c:pt>
                <c:pt idx="2">
                  <c:v>0.44730641463873155</c:v>
                </c:pt>
                <c:pt idx="3">
                  <c:v>0.46940262748421446</c:v>
                </c:pt>
                <c:pt idx="4">
                  <c:v>0.40337994490325002</c:v>
                </c:pt>
                <c:pt idx="5">
                  <c:v>0.33936690331091768</c:v>
                </c:pt>
                <c:pt idx="6">
                  <c:v>0.45398208787547389</c:v>
                </c:pt>
                <c:pt idx="7">
                  <c:v>0.53884353962021692</c:v>
                </c:pt>
                <c:pt idx="8">
                  <c:v>0.44157894166579581</c:v>
                </c:pt>
                <c:pt idx="9">
                  <c:v>0.40240298964567955</c:v>
                </c:pt>
                <c:pt idx="10">
                  <c:v>0.3207555171448746</c:v>
                </c:pt>
                <c:pt idx="11">
                  <c:v>0.14585643423113481</c:v>
                </c:pt>
                <c:pt idx="12">
                  <c:v>0.37560396526014017</c:v>
                </c:pt>
                <c:pt idx="13">
                  <c:v>0.13999036228177886</c:v>
                </c:pt>
                <c:pt idx="14">
                  <c:v>0.12071037053412681</c:v>
                </c:pt>
                <c:pt idx="15">
                  <c:v>0.35627101129058758</c:v>
                </c:pt>
                <c:pt idx="16">
                  <c:v>0.37000018423854897</c:v>
                </c:pt>
                <c:pt idx="17">
                  <c:v>0.58058909341194465</c:v>
                </c:pt>
                <c:pt idx="18">
                  <c:v>-4.4820093489732926E-2</c:v>
                </c:pt>
                <c:pt idx="19">
                  <c:v>-6.2008811201877734E-2</c:v>
                </c:pt>
                <c:pt idx="20">
                  <c:v>8.5735186390394347E-2</c:v>
                </c:pt>
                <c:pt idx="21">
                  <c:v>0.17001130242847751</c:v>
                </c:pt>
                <c:pt idx="22">
                  <c:v>0.11169066395103755</c:v>
                </c:pt>
                <c:pt idx="23">
                  <c:v>0.17084873079083707</c:v>
                </c:pt>
                <c:pt idx="24">
                  <c:v>9.2772998577046906E-2</c:v>
                </c:pt>
                <c:pt idx="25">
                  <c:v>0.12240772112814113</c:v>
                </c:pt>
                <c:pt idx="26">
                  <c:v>0.27561437066114536</c:v>
                </c:pt>
                <c:pt idx="27">
                  <c:v>0.40261027340173428</c:v>
                </c:pt>
                <c:pt idx="28">
                  <c:v>0.38678449838403139</c:v>
                </c:pt>
                <c:pt idx="29">
                  <c:v>0.45572976078430827</c:v>
                </c:pt>
                <c:pt idx="30">
                  <c:v>0.15428431507399409</c:v>
                </c:pt>
                <c:pt idx="31">
                  <c:v>0.53086882166986982</c:v>
                </c:pt>
                <c:pt idx="32">
                  <c:v>0.39773736401008364</c:v>
                </c:pt>
                <c:pt idx="33">
                  <c:v>0.33300096092054332</c:v>
                </c:pt>
                <c:pt idx="34">
                  <c:v>0.39265599844779331</c:v>
                </c:pt>
                <c:pt idx="35">
                  <c:v>0.56990689735624755</c:v>
                </c:pt>
                <c:pt idx="36">
                  <c:v>0.76616890698220175</c:v>
                </c:pt>
                <c:pt idx="37">
                  <c:v>0.35285935913003641</c:v>
                </c:pt>
                <c:pt idx="38">
                  <c:v>0.31129194303775876</c:v>
                </c:pt>
                <c:pt idx="39">
                  <c:v>0.31630399170479961</c:v>
                </c:pt>
                <c:pt idx="40">
                  <c:v>0.36704149358223503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46928"/>
        <c:axId val="171544968"/>
      </c:lineChart>
      <c:dateAx>
        <c:axId val="17154692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4968"/>
        <c:crosses val="autoZero"/>
        <c:auto val="1"/>
        <c:lblOffset val="100"/>
        <c:baseTimeUnit val="months"/>
        <c:majorUnit val="12"/>
        <c:majorTimeUnit val="months"/>
      </c:dateAx>
      <c:valAx>
        <c:axId val="171544968"/>
        <c:scaling>
          <c:orientation val="minMax"/>
          <c:min val="-0.60000000000000009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69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8996225447082966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'2.4'!$B$6</c:f>
              <c:strCache>
                <c:ptCount val="1"/>
                <c:pt idx="0">
                  <c:v>Food products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'2.4'!$A$7:$A$47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'2.4'!$B$7:$B$47</c:f>
              <c:numCache>
                <c:formatCode>0.00</c:formatCode>
                <c:ptCount val="41"/>
                <c:pt idx="0">
                  <c:v>0.41634055300599471</c:v>
                </c:pt>
                <c:pt idx="1">
                  <c:v>0.3035746340894292</c:v>
                </c:pt>
                <c:pt idx="2">
                  <c:v>0.2205788067203116</c:v>
                </c:pt>
                <c:pt idx="3">
                  <c:v>0.40000201066038699</c:v>
                </c:pt>
                <c:pt idx="4">
                  <c:v>0.40755574812152418</c:v>
                </c:pt>
                <c:pt idx="5">
                  <c:v>0.16957038443382544</c:v>
                </c:pt>
                <c:pt idx="6">
                  <c:v>0.54278853660878212</c:v>
                </c:pt>
                <c:pt idx="7">
                  <c:v>0.69905549079277307</c:v>
                </c:pt>
                <c:pt idx="8">
                  <c:v>0.49988370867752963</c:v>
                </c:pt>
                <c:pt idx="9">
                  <c:v>0.5593807946280549</c:v>
                </c:pt>
                <c:pt idx="10">
                  <c:v>0.23777375772066023</c:v>
                </c:pt>
                <c:pt idx="11">
                  <c:v>-8.078380505398286E-2</c:v>
                </c:pt>
                <c:pt idx="12">
                  <c:v>0.14947551221938227</c:v>
                </c:pt>
                <c:pt idx="13">
                  <c:v>-0.13388049777158528</c:v>
                </c:pt>
                <c:pt idx="14">
                  <c:v>-3.2560057818628252E-2</c:v>
                </c:pt>
                <c:pt idx="15">
                  <c:v>0.55888727864002874</c:v>
                </c:pt>
                <c:pt idx="16">
                  <c:v>0.63234828156853951</c:v>
                </c:pt>
                <c:pt idx="17">
                  <c:v>1.0459038149659676</c:v>
                </c:pt>
                <c:pt idx="18">
                  <c:v>-0.41490052832777735</c:v>
                </c:pt>
                <c:pt idx="19">
                  <c:v>-0.68032528665922598</c:v>
                </c:pt>
                <c:pt idx="20">
                  <c:v>-0.12443827204612035</c:v>
                </c:pt>
                <c:pt idx="21">
                  <c:v>0.16107616577889416</c:v>
                </c:pt>
                <c:pt idx="22">
                  <c:v>-0.25995454602320933</c:v>
                </c:pt>
                <c:pt idx="23">
                  <c:v>-6.2474874973190708E-2</c:v>
                </c:pt>
                <c:pt idx="24">
                  <c:v>-0.19134874515417266</c:v>
                </c:pt>
                <c:pt idx="25">
                  <c:v>-2.2929796610640096E-3</c:v>
                </c:pt>
                <c:pt idx="26">
                  <c:v>0.33339533093334239</c:v>
                </c:pt>
                <c:pt idx="27">
                  <c:v>0.37691392962670989</c:v>
                </c:pt>
                <c:pt idx="28">
                  <c:v>6.7327953247655614E-3</c:v>
                </c:pt>
                <c:pt idx="29">
                  <c:v>0.4191052351547313</c:v>
                </c:pt>
                <c:pt idx="30">
                  <c:v>0.27839873042124452</c:v>
                </c:pt>
                <c:pt idx="31">
                  <c:v>0.86932977774259257</c:v>
                </c:pt>
                <c:pt idx="32">
                  <c:v>0.51706333856382969</c:v>
                </c:pt>
                <c:pt idx="33">
                  <c:v>0.34424525434896225</c:v>
                </c:pt>
                <c:pt idx="34">
                  <c:v>0.51659940103989754</c:v>
                </c:pt>
                <c:pt idx="35">
                  <c:v>0.9742732875562865</c:v>
                </c:pt>
                <c:pt idx="36">
                  <c:v>0.55444454605930105</c:v>
                </c:pt>
                <c:pt idx="37">
                  <c:v>0.42950215991980656</c:v>
                </c:pt>
                <c:pt idx="38">
                  <c:v>0.34149753808883077</c:v>
                </c:pt>
                <c:pt idx="39">
                  <c:v>0.37861066142502864</c:v>
                </c:pt>
                <c:pt idx="40">
                  <c:v>0.48526075122538259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'2.4'!$C$6</c:f>
              <c:strCache>
                <c:ptCount val="1"/>
                <c:pt idx="0">
                  <c:v>Food products excluding fruit and vegetables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'2.4'!$A$7:$A$47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'2.4'!$C$7:$C$47</c:f>
              <c:numCache>
                <c:formatCode>0.00</c:formatCode>
                <c:ptCount val="41"/>
                <c:pt idx="0">
                  <c:v>0.49438544792373307</c:v>
                </c:pt>
                <c:pt idx="1">
                  <c:v>0.47294337992047986</c:v>
                </c:pt>
                <c:pt idx="2">
                  <c:v>0.60794950995982333</c:v>
                </c:pt>
                <c:pt idx="3">
                  <c:v>0.56989195713795482</c:v>
                </c:pt>
                <c:pt idx="4">
                  <c:v>0.62969416321078597</c:v>
                </c:pt>
                <c:pt idx="5">
                  <c:v>0.47631307609992746</c:v>
                </c:pt>
                <c:pt idx="6">
                  <c:v>0.55567804954793587</c:v>
                </c:pt>
                <c:pt idx="7">
                  <c:v>0.44963333048168863</c:v>
                </c:pt>
                <c:pt idx="8">
                  <c:v>0.37624979907077716</c:v>
                </c:pt>
                <c:pt idx="9">
                  <c:v>0.44171950501871038</c:v>
                </c:pt>
                <c:pt idx="10">
                  <c:v>0.34068758932004073</c:v>
                </c:pt>
                <c:pt idx="11">
                  <c:v>0.38123151396736432</c:v>
                </c:pt>
                <c:pt idx="12">
                  <c:v>0.2459289042986228</c:v>
                </c:pt>
                <c:pt idx="13">
                  <c:v>0.13295676952040481</c:v>
                </c:pt>
                <c:pt idx="14">
                  <c:v>0.10989933966637011</c:v>
                </c:pt>
                <c:pt idx="15">
                  <c:v>0.19370801430031293</c:v>
                </c:pt>
                <c:pt idx="16">
                  <c:v>0.22424537480277706</c:v>
                </c:pt>
                <c:pt idx="17">
                  <c:v>0.25068060000972991</c:v>
                </c:pt>
                <c:pt idx="18">
                  <c:v>0.14530720315867995</c:v>
                </c:pt>
                <c:pt idx="19">
                  <c:v>3.9238139890088064E-2</c:v>
                </c:pt>
                <c:pt idx="20">
                  <c:v>-9.6859890680207172E-2</c:v>
                </c:pt>
                <c:pt idx="21">
                  <c:v>-3.3648152383364049E-2</c:v>
                </c:pt>
                <c:pt idx="22">
                  <c:v>-0.19207870648276071</c:v>
                </c:pt>
                <c:pt idx="23">
                  <c:v>-1.4907442828686612E-2</c:v>
                </c:pt>
                <c:pt idx="24">
                  <c:v>8.2858294331202842E-3</c:v>
                </c:pt>
                <c:pt idx="25">
                  <c:v>1.2259896381223712E-2</c:v>
                </c:pt>
                <c:pt idx="26">
                  <c:v>5.7816410599471624E-2</c:v>
                </c:pt>
                <c:pt idx="27">
                  <c:v>0.23148190078389064</c:v>
                </c:pt>
                <c:pt idx="28">
                  <c:v>0.37890688904992942</c:v>
                </c:pt>
                <c:pt idx="29">
                  <c:v>0.56146839533322179</c:v>
                </c:pt>
                <c:pt idx="30">
                  <c:v>0.38623060729153735</c:v>
                </c:pt>
                <c:pt idx="31">
                  <c:v>0.41831884944880926</c:v>
                </c:pt>
                <c:pt idx="32">
                  <c:v>0.62268463755115988</c:v>
                </c:pt>
                <c:pt idx="33">
                  <c:v>0.56536826591738532</c:v>
                </c:pt>
                <c:pt idx="34">
                  <c:v>0.53244987280339728</c:v>
                </c:pt>
                <c:pt idx="35">
                  <c:v>0.72933063908958218</c:v>
                </c:pt>
                <c:pt idx="36">
                  <c:v>0.57908260762877717</c:v>
                </c:pt>
                <c:pt idx="37">
                  <c:v>0.27373653646462515</c:v>
                </c:pt>
                <c:pt idx="38">
                  <c:v>0.31735412151809328</c:v>
                </c:pt>
                <c:pt idx="39">
                  <c:v>0.32678925778752443</c:v>
                </c:pt>
                <c:pt idx="40">
                  <c:v>0.49490047332311349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43792"/>
        <c:axId val="171544184"/>
      </c:lineChart>
      <c:dateAx>
        <c:axId val="17154379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4184"/>
        <c:crosses val="autoZero"/>
        <c:auto val="1"/>
        <c:lblOffset val="100"/>
        <c:baseTimeUnit val="months"/>
        <c:majorUnit val="12"/>
        <c:majorTimeUnit val="months"/>
      </c:dateAx>
      <c:valAx>
        <c:axId val="1715441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379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9735634711228383"/>
          <c:h val="0.16418662928984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8996225447082966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'2.5'!$B$6</c:f>
              <c:strCache>
                <c:ptCount val="1"/>
                <c:pt idx="0">
                  <c:v>Food products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'2.5'!$A$7:$A$47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'2.5'!$B$7:$B$47</c:f>
              <c:numCache>
                <c:formatCode>General</c:formatCode>
                <c:ptCount val="41"/>
                <c:pt idx="0">
                  <c:v>9.18</c:v>
                </c:pt>
                <c:pt idx="1">
                  <c:v>6.42</c:v>
                </c:pt>
                <c:pt idx="2">
                  <c:v>5.2</c:v>
                </c:pt>
                <c:pt idx="3">
                  <c:v>5.29</c:v>
                </c:pt>
                <c:pt idx="4">
                  <c:v>5.6</c:v>
                </c:pt>
                <c:pt idx="5">
                  <c:v>6.2</c:v>
                </c:pt>
                <c:pt idx="6">
                  <c:v>6.45</c:v>
                </c:pt>
                <c:pt idx="7">
                  <c:v>6.52</c:v>
                </c:pt>
                <c:pt idx="8">
                  <c:v>5.93</c:v>
                </c:pt>
                <c:pt idx="9">
                  <c:v>5.66</c:v>
                </c:pt>
                <c:pt idx="10">
                  <c:v>5.2</c:v>
                </c:pt>
                <c:pt idx="11">
                  <c:v>4.57</c:v>
                </c:pt>
                <c:pt idx="12">
                  <c:v>4.22</c:v>
                </c:pt>
                <c:pt idx="13">
                  <c:v>3.72</c:v>
                </c:pt>
                <c:pt idx="14">
                  <c:v>3.45</c:v>
                </c:pt>
                <c:pt idx="15">
                  <c:v>3.63</c:v>
                </c:pt>
                <c:pt idx="16">
                  <c:v>3.86</c:v>
                </c:pt>
                <c:pt idx="17">
                  <c:v>4.79</c:v>
                </c:pt>
                <c:pt idx="18">
                  <c:v>3.82</c:v>
                </c:pt>
                <c:pt idx="19">
                  <c:v>2.56</c:v>
                </c:pt>
                <c:pt idx="20">
                  <c:v>1.98</c:v>
                </c:pt>
                <c:pt idx="21">
                  <c:v>1.57</c:v>
                </c:pt>
                <c:pt idx="22">
                  <c:v>1.05</c:v>
                </c:pt>
                <c:pt idx="23">
                  <c:v>1.07</c:v>
                </c:pt>
                <c:pt idx="24">
                  <c:v>0.72</c:v>
                </c:pt>
                <c:pt idx="25">
                  <c:v>0.87</c:v>
                </c:pt>
                <c:pt idx="26">
                  <c:v>1.26</c:v>
                </c:pt>
                <c:pt idx="27">
                  <c:v>1.0900000000000001</c:v>
                </c:pt>
                <c:pt idx="28">
                  <c:v>0.44</c:v>
                </c:pt>
                <c:pt idx="29">
                  <c:v>-0.19</c:v>
                </c:pt>
                <c:pt idx="30">
                  <c:v>0.45</c:v>
                </c:pt>
                <c:pt idx="31">
                  <c:v>1.89</c:v>
                </c:pt>
                <c:pt idx="32">
                  <c:v>2.54</c:v>
                </c:pt>
                <c:pt idx="33">
                  <c:v>2.71</c:v>
                </c:pt>
                <c:pt idx="34">
                  <c:v>3.52</c:v>
                </c:pt>
                <c:pt idx="35">
                  <c:v>4.66</c:v>
                </c:pt>
                <c:pt idx="36">
                  <c:v>5.46</c:v>
                </c:pt>
                <c:pt idx="37">
                  <c:v>5.93</c:v>
                </c:pt>
                <c:pt idx="38">
                  <c:v>5.93</c:v>
                </c:pt>
                <c:pt idx="39">
                  <c:v>5.92</c:v>
                </c:pt>
                <c:pt idx="40">
                  <c:v>6.42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'2.5'!$C$6</c:f>
              <c:strCache>
                <c:ptCount val="1"/>
                <c:pt idx="0">
                  <c:v>Food products excluding fruit and vegetables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'2.5'!$A$7:$A$47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'2.5'!$C$7:$C$47</c:f>
              <c:numCache>
                <c:formatCode>General</c:formatCode>
                <c:ptCount val="41"/>
                <c:pt idx="0">
                  <c:v>10.19</c:v>
                </c:pt>
                <c:pt idx="1">
                  <c:v>7.77</c:v>
                </c:pt>
                <c:pt idx="2">
                  <c:v>6.71</c:v>
                </c:pt>
                <c:pt idx="3">
                  <c:v>6.25</c:v>
                </c:pt>
                <c:pt idx="4">
                  <c:v>6.38</c:v>
                </c:pt>
                <c:pt idx="5">
                  <c:v>6.49</c:v>
                </c:pt>
                <c:pt idx="6">
                  <c:v>6.74</c:v>
                </c:pt>
                <c:pt idx="7">
                  <c:v>6.67</c:v>
                </c:pt>
                <c:pt idx="8">
                  <c:v>6.37</c:v>
                </c:pt>
                <c:pt idx="9">
                  <c:v>6.14</c:v>
                </c:pt>
                <c:pt idx="10">
                  <c:v>6.01</c:v>
                </c:pt>
                <c:pt idx="11">
                  <c:v>6</c:v>
                </c:pt>
                <c:pt idx="12">
                  <c:v>5.74</c:v>
                </c:pt>
                <c:pt idx="13">
                  <c:v>5.38</c:v>
                </c:pt>
                <c:pt idx="14">
                  <c:v>4.8499999999999996</c:v>
                </c:pt>
                <c:pt idx="15">
                  <c:v>4.45</c:v>
                </c:pt>
                <c:pt idx="16">
                  <c:v>4.04</c:v>
                </c:pt>
                <c:pt idx="17">
                  <c:v>3.79</c:v>
                </c:pt>
                <c:pt idx="18">
                  <c:v>3.36</c:v>
                </c:pt>
                <c:pt idx="19">
                  <c:v>2.94</c:v>
                </c:pt>
                <c:pt idx="20">
                  <c:v>2.4500000000000002</c:v>
                </c:pt>
                <c:pt idx="21">
                  <c:v>1.97</c:v>
                </c:pt>
                <c:pt idx="22">
                  <c:v>1.42</c:v>
                </c:pt>
                <c:pt idx="23">
                  <c:v>1.03</c:v>
                </c:pt>
                <c:pt idx="24">
                  <c:v>0.79</c:v>
                </c:pt>
                <c:pt idx="25">
                  <c:v>0.67</c:v>
                </c:pt>
                <c:pt idx="26">
                  <c:v>0.62</c:v>
                </c:pt>
                <c:pt idx="27">
                  <c:v>0.66</c:v>
                </c:pt>
                <c:pt idx="28">
                  <c:v>0.82</c:v>
                </c:pt>
                <c:pt idx="29">
                  <c:v>1.1299999999999999</c:v>
                </c:pt>
                <c:pt idx="30">
                  <c:v>1.35</c:v>
                </c:pt>
                <c:pt idx="31">
                  <c:v>1.72</c:v>
                </c:pt>
                <c:pt idx="32">
                  <c:v>2.46</c:v>
                </c:pt>
                <c:pt idx="33">
                  <c:v>3.08</c:v>
                </c:pt>
                <c:pt idx="34">
                  <c:v>3.83</c:v>
                </c:pt>
                <c:pt idx="35">
                  <c:v>4.62</c:v>
                </c:pt>
                <c:pt idx="36">
                  <c:v>5.22</c:v>
                </c:pt>
                <c:pt idx="37">
                  <c:v>5.48</c:v>
                </c:pt>
                <c:pt idx="38">
                  <c:v>5.74</c:v>
                </c:pt>
                <c:pt idx="39">
                  <c:v>5.83</c:v>
                </c:pt>
                <c:pt idx="40">
                  <c:v>5.93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48496"/>
        <c:axId val="171547712"/>
      </c:lineChart>
      <c:dateAx>
        <c:axId val="17154849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7712"/>
        <c:crosses val="autoZero"/>
        <c:auto val="1"/>
        <c:lblOffset val="100"/>
        <c:baseTimeUnit val="months"/>
        <c:majorUnit val="12"/>
        <c:majorTimeUnit val="months"/>
      </c:dateAx>
      <c:valAx>
        <c:axId val="1715477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849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9735634711228383"/>
          <c:h val="0.16418662928984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8996225447082966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'2.6'!$B$6</c:f>
              <c:strCache>
                <c:ptCount val="1"/>
                <c:pt idx="0">
                  <c:v>Fruit and vegetables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'2.6'!$A$7:$A$47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'2.6'!$B$7:$B$47</c:f>
              <c:numCache>
                <c:formatCode>General</c:formatCode>
                <c:ptCount val="41"/>
                <c:pt idx="0">
                  <c:v>2.04</c:v>
                </c:pt>
                <c:pt idx="1">
                  <c:v>-2.68</c:v>
                </c:pt>
                <c:pt idx="2">
                  <c:v>-5.08</c:v>
                </c:pt>
                <c:pt idx="3">
                  <c:v>-1.57</c:v>
                </c:pt>
                <c:pt idx="4">
                  <c:v>-0.04</c:v>
                </c:pt>
                <c:pt idx="5">
                  <c:v>4.12</c:v>
                </c:pt>
                <c:pt idx="6">
                  <c:v>4.17</c:v>
                </c:pt>
                <c:pt idx="7">
                  <c:v>5.26</c:v>
                </c:pt>
                <c:pt idx="8">
                  <c:v>1.88</c:v>
                </c:pt>
                <c:pt idx="9">
                  <c:v>1.5</c:v>
                </c:pt>
                <c:pt idx="10">
                  <c:v>-1.55</c:v>
                </c:pt>
                <c:pt idx="11">
                  <c:v>-6.83</c:v>
                </c:pt>
                <c:pt idx="12">
                  <c:v>-7.56</c:v>
                </c:pt>
                <c:pt idx="13">
                  <c:v>-9.02</c:v>
                </c:pt>
                <c:pt idx="14">
                  <c:v>-7.57</c:v>
                </c:pt>
                <c:pt idx="15">
                  <c:v>-3.12</c:v>
                </c:pt>
                <c:pt idx="16">
                  <c:v>1.95</c:v>
                </c:pt>
                <c:pt idx="17">
                  <c:v>11.63</c:v>
                </c:pt>
                <c:pt idx="18">
                  <c:v>6.86</c:v>
                </c:pt>
                <c:pt idx="19">
                  <c:v>-0.85</c:v>
                </c:pt>
                <c:pt idx="20">
                  <c:v>-2.4</c:v>
                </c:pt>
                <c:pt idx="21">
                  <c:v>-2.19</c:v>
                </c:pt>
                <c:pt idx="22">
                  <c:v>-2.4700000000000002</c:v>
                </c:pt>
                <c:pt idx="23">
                  <c:v>1.21</c:v>
                </c:pt>
                <c:pt idx="24">
                  <c:v>-0.11</c:v>
                </c:pt>
                <c:pt idx="25">
                  <c:v>2.37</c:v>
                </c:pt>
                <c:pt idx="26">
                  <c:v>6.39</c:v>
                </c:pt>
                <c:pt idx="27">
                  <c:v>4.21</c:v>
                </c:pt>
                <c:pt idx="28">
                  <c:v>-2.84</c:v>
                </c:pt>
                <c:pt idx="29">
                  <c:v>-9.81</c:v>
                </c:pt>
                <c:pt idx="30">
                  <c:v>-6.68</c:v>
                </c:pt>
                <c:pt idx="31">
                  <c:v>3.34</c:v>
                </c:pt>
                <c:pt idx="32">
                  <c:v>3.42</c:v>
                </c:pt>
                <c:pt idx="33">
                  <c:v>-0.46</c:v>
                </c:pt>
                <c:pt idx="34">
                  <c:v>0.76</c:v>
                </c:pt>
                <c:pt idx="35">
                  <c:v>4.87</c:v>
                </c:pt>
                <c:pt idx="36">
                  <c:v>7.25</c:v>
                </c:pt>
                <c:pt idx="37">
                  <c:v>9.11</c:v>
                </c:pt>
                <c:pt idx="38">
                  <c:v>6.91</c:v>
                </c:pt>
                <c:pt idx="39">
                  <c:v>6.11</c:v>
                </c:pt>
                <c:pt idx="40">
                  <c:v>9.67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'2.6'!$C$6</c:f>
              <c:strCache>
                <c:ptCount val="1"/>
                <c:pt idx="0">
                  <c:v>Vegetables in the ‘borsch basket’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'2.6'!$A$7:$A$47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'2.6'!$C$7:$C$47</c:f>
              <c:numCache>
                <c:formatCode>General</c:formatCode>
                <c:ptCount val="41"/>
                <c:pt idx="0">
                  <c:v>-24.52</c:v>
                </c:pt>
                <c:pt idx="1">
                  <c:v>-28.8</c:v>
                </c:pt>
                <c:pt idx="2">
                  <c:v>-31.03</c:v>
                </c:pt>
                <c:pt idx="3">
                  <c:v>-29.07</c:v>
                </c:pt>
                <c:pt idx="4">
                  <c:v>-24.5</c:v>
                </c:pt>
                <c:pt idx="5">
                  <c:v>-12.46</c:v>
                </c:pt>
                <c:pt idx="6">
                  <c:v>-9.31</c:v>
                </c:pt>
                <c:pt idx="7">
                  <c:v>-0.56000000000000005</c:v>
                </c:pt>
                <c:pt idx="8">
                  <c:v>-3.8</c:v>
                </c:pt>
                <c:pt idx="9">
                  <c:v>-2.9</c:v>
                </c:pt>
                <c:pt idx="10">
                  <c:v>-2.79</c:v>
                </c:pt>
                <c:pt idx="11">
                  <c:v>-3.92</c:v>
                </c:pt>
                <c:pt idx="12">
                  <c:v>-4.42</c:v>
                </c:pt>
                <c:pt idx="13">
                  <c:v>-3.15</c:v>
                </c:pt>
                <c:pt idx="14">
                  <c:v>2.81</c:v>
                </c:pt>
                <c:pt idx="15">
                  <c:v>17.34</c:v>
                </c:pt>
                <c:pt idx="16">
                  <c:v>31.15</c:v>
                </c:pt>
                <c:pt idx="17">
                  <c:v>39.659999999999997</c:v>
                </c:pt>
                <c:pt idx="18">
                  <c:v>19.23</c:v>
                </c:pt>
                <c:pt idx="19">
                  <c:v>3.75</c:v>
                </c:pt>
                <c:pt idx="20">
                  <c:v>3</c:v>
                </c:pt>
                <c:pt idx="21">
                  <c:v>2.75</c:v>
                </c:pt>
                <c:pt idx="22">
                  <c:v>1.79</c:v>
                </c:pt>
                <c:pt idx="23">
                  <c:v>2.0699999999999998</c:v>
                </c:pt>
                <c:pt idx="24">
                  <c:v>5.42</c:v>
                </c:pt>
                <c:pt idx="25">
                  <c:v>8.89</c:v>
                </c:pt>
                <c:pt idx="26">
                  <c:v>15.67</c:v>
                </c:pt>
                <c:pt idx="27">
                  <c:v>6.44</c:v>
                </c:pt>
                <c:pt idx="28">
                  <c:v>-11.78</c:v>
                </c:pt>
                <c:pt idx="29">
                  <c:v>-18.88</c:v>
                </c:pt>
                <c:pt idx="30">
                  <c:v>-6.71</c:v>
                </c:pt>
                <c:pt idx="31">
                  <c:v>12.86</c:v>
                </c:pt>
                <c:pt idx="32">
                  <c:v>12.94</c:v>
                </c:pt>
                <c:pt idx="33">
                  <c:v>10.07</c:v>
                </c:pt>
                <c:pt idx="34">
                  <c:v>13.1</c:v>
                </c:pt>
                <c:pt idx="35">
                  <c:v>21.68</c:v>
                </c:pt>
                <c:pt idx="36">
                  <c:v>21.66</c:v>
                </c:pt>
                <c:pt idx="37">
                  <c:v>18.89</c:v>
                </c:pt>
                <c:pt idx="38">
                  <c:v>18.309999999999999</c:v>
                </c:pt>
                <c:pt idx="39">
                  <c:v>17.52</c:v>
                </c:pt>
                <c:pt idx="40">
                  <c:v>29.35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48888"/>
        <c:axId val="171543008"/>
      </c:lineChart>
      <c:dateAx>
        <c:axId val="17154888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3008"/>
        <c:crosses val="autoZero"/>
        <c:auto val="1"/>
        <c:lblOffset val="100"/>
        <c:baseTimeUnit val="months"/>
        <c:majorUnit val="12"/>
        <c:majorTimeUnit val="months"/>
      </c:dateAx>
      <c:valAx>
        <c:axId val="1715430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888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9735634711228383"/>
          <c:h val="0.16418662928984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4462283384301734E-2"/>
          <c:w val="0.89927037525652298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'2.7'!$B$6</c:f>
              <c:strCache>
                <c:ptCount val="1"/>
                <c:pt idx="0">
                  <c:v>Bread and bakery products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'2.7'!$A$7:$A$47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'2.7'!$B$7:$B$47</c:f>
              <c:numCache>
                <c:formatCode>General</c:formatCode>
                <c:ptCount val="41"/>
                <c:pt idx="0">
                  <c:v>9.76</c:v>
                </c:pt>
                <c:pt idx="1">
                  <c:v>7.41</c:v>
                </c:pt>
                <c:pt idx="2">
                  <c:v>6.63</c:v>
                </c:pt>
                <c:pt idx="3">
                  <c:v>6.61</c:v>
                </c:pt>
                <c:pt idx="4">
                  <c:v>6.75</c:v>
                </c:pt>
                <c:pt idx="5">
                  <c:v>6.74</c:v>
                </c:pt>
                <c:pt idx="6">
                  <c:v>6.85</c:v>
                </c:pt>
                <c:pt idx="7">
                  <c:v>6.95</c:v>
                </c:pt>
                <c:pt idx="8">
                  <c:v>6.96</c:v>
                </c:pt>
                <c:pt idx="9">
                  <c:v>6.59</c:v>
                </c:pt>
                <c:pt idx="10">
                  <c:v>6.24</c:v>
                </c:pt>
                <c:pt idx="11">
                  <c:v>5.87</c:v>
                </c:pt>
                <c:pt idx="12">
                  <c:v>5.7</c:v>
                </c:pt>
                <c:pt idx="13">
                  <c:v>5.57</c:v>
                </c:pt>
                <c:pt idx="14">
                  <c:v>5.16</c:v>
                </c:pt>
                <c:pt idx="15">
                  <c:v>4.68</c:v>
                </c:pt>
                <c:pt idx="16">
                  <c:v>4.12</c:v>
                </c:pt>
                <c:pt idx="17">
                  <c:v>3.94</c:v>
                </c:pt>
                <c:pt idx="18">
                  <c:v>3.59</c:v>
                </c:pt>
                <c:pt idx="19">
                  <c:v>3.46</c:v>
                </c:pt>
                <c:pt idx="20">
                  <c:v>3.18</c:v>
                </c:pt>
                <c:pt idx="21">
                  <c:v>3.05</c:v>
                </c:pt>
                <c:pt idx="22">
                  <c:v>2.88</c:v>
                </c:pt>
                <c:pt idx="23">
                  <c:v>2.71</c:v>
                </c:pt>
                <c:pt idx="24">
                  <c:v>2.65</c:v>
                </c:pt>
                <c:pt idx="25">
                  <c:v>2.4500000000000002</c:v>
                </c:pt>
                <c:pt idx="26">
                  <c:v>2.21</c:v>
                </c:pt>
                <c:pt idx="27">
                  <c:v>1.98</c:v>
                </c:pt>
                <c:pt idx="28">
                  <c:v>2.12</c:v>
                </c:pt>
                <c:pt idx="29">
                  <c:v>2.21</c:v>
                </c:pt>
                <c:pt idx="30">
                  <c:v>2.42</c:v>
                </c:pt>
                <c:pt idx="31">
                  <c:v>2.5</c:v>
                </c:pt>
                <c:pt idx="32">
                  <c:v>2.82</c:v>
                </c:pt>
                <c:pt idx="33">
                  <c:v>3.61</c:v>
                </c:pt>
                <c:pt idx="34">
                  <c:v>4.22</c:v>
                </c:pt>
                <c:pt idx="35">
                  <c:v>5.15</c:v>
                </c:pt>
                <c:pt idx="36">
                  <c:v>5.76</c:v>
                </c:pt>
                <c:pt idx="37">
                  <c:v>6.66</c:v>
                </c:pt>
                <c:pt idx="38">
                  <c:v>7.48</c:v>
                </c:pt>
                <c:pt idx="39">
                  <c:v>8.18</c:v>
                </c:pt>
                <c:pt idx="40">
                  <c:v>8.5399999999999991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'2.7'!$C$6</c:f>
              <c:strCache>
                <c:ptCount val="1"/>
                <c:pt idx="0">
                  <c:v>Flour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'2.7'!$A$7:$A$47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'2.7'!$C$7:$C$47</c:f>
              <c:numCache>
                <c:formatCode>General</c:formatCode>
                <c:ptCount val="41"/>
                <c:pt idx="0">
                  <c:v>13.71</c:v>
                </c:pt>
                <c:pt idx="1">
                  <c:v>8.5500000000000007</c:v>
                </c:pt>
                <c:pt idx="2">
                  <c:v>6.32</c:v>
                </c:pt>
                <c:pt idx="3">
                  <c:v>6.13</c:v>
                </c:pt>
                <c:pt idx="4">
                  <c:v>5.73</c:v>
                </c:pt>
                <c:pt idx="5">
                  <c:v>6.21</c:v>
                </c:pt>
                <c:pt idx="6">
                  <c:v>6.42</c:v>
                </c:pt>
                <c:pt idx="7">
                  <c:v>6.17</c:v>
                </c:pt>
                <c:pt idx="8">
                  <c:v>6</c:v>
                </c:pt>
                <c:pt idx="9">
                  <c:v>5.08</c:v>
                </c:pt>
                <c:pt idx="10">
                  <c:v>4.75</c:v>
                </c:pt>
                <c:pt idx="11">
                  <c:v>4.5199999999999996</c:v>
                </c:pt>
                <c:pt idx="12">
                  <c:v>4.1100000000000003</c:v>
                </c:pt>
                <c:pt idx="13">
                  <c:v>4.2</c:v>
                </c:pt>
                <c:pt idx="14">
                  <c:v>3.52</c:v>
                </c:pt>
                <c:pt idx="15">
                  <c:v>2.52</c:v>
                </c:pt>
                <c:pt idx="16">
                  <c:v>2.34</c:v>
                </c:pt>
                <c:pt idx="17">
                  <c:v>1.67</c:v>
                </c:pt>
                <c:pt idx="18">
                  <c:v>1.34</c:v>
                </c:pt>
                <c:pt idx="19">
                  <c:v>0.9</c:v>
                </c:pt>
                <c:pt idx="20">
                  <c:v>0.56000000000000005</c:v>
                </c:pt>
                <c:pt idx="21">
                  <c:v>0.19</c:v>
                </c:pt>
                <c:pt idx="22">
                  <c:v>-0.3</c:v>
                </c:pt>
                <c:pt idx="23">
                  <c:v>-0.75</c:v>
                </c:pt>
                <c:pt idx="24">
                  <c:v>-1.26</c:v>
                </c:pt>
                <c:pt idx="25">
                  <c:v>-2.0099999999999998</c:v>
                </c:pt>
                <c:pt idx="26">
                  <c:v>-2.02</c:v>
                </c:pt>
                <c:pt idx="27">
                  <c:v>-1.94</c:v>
                </c:pt>
                <c:pt idx="28">
                  <c:v>-2.06</c:v>
                </c:pt>
                <c:pt idx="29">
                  <c:v>-2</c:v>
                </c:pt>
                <c:pt idx="30">
                  <c:v>-1.72</c:v>
                </c:pt>
                <c:pt idx="31">
                  <c:v>-1.67</c:v>
                </c:pt>
                <c:pt idx="32">
                  <c:v>-1.19</c:v>
                </c:pt>
                <c:pt idx="33">
                  <c:v>-0.47</c:v>
                </c:pt>
                <c:pt idx="34">
                  <c:v>0.18</c:v>
                </c:pt>
                <c:pt idx="35">
                  <c:v>1.35</c:v>
                </c:pt>
                <c:pt idx="36">
                  <c:v>2.4700000000000002</c:v>
                </c:pt>
                <c:pt idx="37">
                  <c:v>4.1500000000000004</c:v>
                </c:pt>
                <c:pt idx="38">
                  <c:v>5.25</c:v>
                </c:pt>
                <c:pt idx="39">
                  <c:v>6.2</c:v>
                </c:pt>
                <c:pt idx="40">
                  <c:v>7.17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'2.7'!$D$6</c:f>
              <c:strCache>
                <c:ptCount val="1"/>
                <c:pt idx="0">
                  <c:v>Pasta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'2.7'!$A$7:$A$47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'2.7'!$D$7:$D$47</c:f>
              <c:numCache>
                <c:formatCode>General</c:formatCode>
                <c:ptCount val="41"/>
                <c:pt idx="0">
                  <c:v>7.01</c:v>
                </c:pt>
                <c:pt idx="1">
                  <c:v>3.85</c:v>
                </c:pt>
                <c:pt idx="2">
                  <c:v>2.12</c:v>
                </c:pt>
                <c:pt idx="3">
                  <c:v>1.55</c:v>
                </c:pt>
                <c:pt idx="4">
                  <c:v>1.81</c:v>
                </c:pt>
                <c:pt idx="5">
                  <c:v>2.4</c:v>
                </c:pt>
                <c:pt idx="6">
                  <c:v>3.09</c:v>
                </c:pt>
                <c:pt idx="7">
                  <c:v>3.1</c:v>
                </c:pt>
                <c:pt idx="8">
                  <c:v>2.82</c:v>
                </c:pt>
                <c:pt idx="9">
                  <c:v>2.5099999999999998</c:v>
                </c:pt>
                <c:pt idx="10">
                  <c:v>2.04</c:v>
                </c:pt>
                <c:pt idx="11">
                  <c:v>1.44</c:v>
                </c:pt>
                <c:pt idx="12">
                  <c:v>0.65</c:v>
                </c:pt>
                <c:pt idx="13">
                  <c:v>-0.09</c:v>
                </c:pt>
                <c:pt idx="14">
                  <c:v>-0.4</c:v>
                </c:pt>
                <c:pt idx="15">
                  <c:v>-0.34</c:v>
                </c:pt>
                <c:pt idx="16">
                  <c:v>-0.37</c:v>
                </c:pt>
                <c:pt idx="17">
                  <c:v>-0.6</c:v>
                </c:pt>
                <c:pt idx="18">
                  <c:v>-1.22</c:v>
                </c:pt>
                <c:pt idx="19">
                  <c:v>-1.75</c:v>
                </c:pt>
                <c:pt idx="20">
                  <c:v>-2.08</c:v>
                </c:pt>
                <c:pt idx="21">
                  <c:v>-2.36</c:v>
                </c:pt>
                <c:pt idx="22">
                  <c:v>-2.9</c:v>
                </c:pt>
                <c:pt idx="23">
                  <c:v>-3.07</c:v>
                </c:pt>
                <c:pt idx="24">
                  <c:v>-3.23</c:v>
                </c:pt>
                <c:pt idx="25">
                  <c:v>-3.76</c:v>
                </c:pt>
                <c:pt idx="26">
                  <c:v>-3.98</c:v>
                </c:pt>
                <c:pt idx="27">
                  <c:v>-4.41</c:v>
                </c:pt>
                <c:pt idx="28">
                  <c:v>-4</c:v>
                </c:pt>
                <c:pt idx="29">
                  <c:v>-3.48</c:v>
                </c:pt>
                <c:pt idx="30">
                  <c:v>-2.91</c:v>
                </c:pt>
                <c:pt idx="31">
                  <c:v>-2.46</c:v>
                </c:pt>
                <c:pt idx="32">
                  <c:v>-1.44</c:v>
                </c:pt>
                <c:pt idx="33">
                  <c:v>-0.22</c:v>
                </c:pt>
                <c:pt idx="34">
                  <c:v>2.0499999999999998</c:v>
                </c:pt>
                <c:pt idx="35">
                  <c:v>4.0599999999999996</c:v>
                </c:pt>
                <c:pt idx="36">
                  <c:v>6.11</c:v>
                </c:pt>
                <c:pt idx="37">
                  <c:v>8.94</c:v>
                </c:pt>
                <c:pt idx="38">
                  <c:v>11.02</c:v>
                </c:pt>
                <c:pt idx="39">
                  <c:v>13.36</c:v>
                </c:pt>
                <c:pt idx="40">
                  <c:v>13.63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44576"/>
        <c:axId val="171545360"/>
      </c:lineChart>
      <c:dateAx>
        <c:axId val="17154457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5360"/>
        <c:crosses val="autoZero"/>
        <c:auto val="1"/>
        <c:lblOffset val="100"/>
        <c:baseTimeUnit val="months"/>
        <c:majorUnit val="12"/>
        <c:majorTimeUnit val="months"/>
      </c:dateAx>
      <c:valAx>
        <c:axId val="171545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457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3092201700381121E-2"/>
          <c:y val="0.83030750934420661"/>
          <c:w val="0.97846965699208444"/>
          <c:h val="0.164298335032279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'2.8'!$B$7</c:f>
              <c:strCache>
                <c:ptCount val="1"/>
                <c:pt idx="0">
                  <c:v>Cereals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'2.8'!$A$8:$A$48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'2.8'!$B$8:$B$48</c:f>
              <c:numCache>
                <c:formatCode>General</c:formatCode>
                <c:ptCount val="41"/>
                <c:pt idx="0">
                  <c:v>7.65</c:v>
                </c:pt>
                <c:pt idx="1">
                  <c:v>3.47</c:v>
                </c:pt>
                <c:pt idx="2">
                  <c:v>3.47</c:v>
                </c:pt>
                <c:pt idx="3">
                  <c:v>5.99</c:v>
                </c:pt>
                <c:pt idx="4">
                  <c:v>10.64</c:v>
                </c:pt>
                <c:pt idx="5">
                  <c:v>14.32</c:v>
                </c:pt>
                <c:pt idx="6">
                  <c:v>16.28</c:v>
                </c:pt>
                <c:pt idx="7">
                  <c:v>15.74</c:v>
                </c:pt>
                <c:pt idx="8">
                  <c:v>12.9</c:v>
                </c:pt>
                <c:pt idx="9">
                  <c:v>8.81</c:v>
                </c:pt>
                <c:pt idx="10">
                  <c:v>7.17</c:v>
                </c:pt>
                <c:pt idx="11">
                  <c:v>6.43</c:v>
                </c:pt>
                <c:pt idx="12">
                  <c:v>6.06</c:v>
                </c:pt>
                <c:pt idx="13">
                  <c:v>4.8099999999999996</c:v>
                </c:pt>
                <c:pt idx="14">
                  <c:v>1.29</c:v>
                </c:pt>
                <c:pt idx="15">
                  <c:v>-2.35</c:v>
                </c:pt>
                <c:pt idx="16">
                  <c:v>-6.55</c:v>
                </c:pt>
                <c:pt idx="17">
                  <c:v>-9.76</c:v>
                </c:pt>
                <c:pt idx="18">
                  <c:v>-11.56</c:v>
                </c:pt>
                <c:pt idx="19">
                  <c:v>-13.13</c:v>
                </c:pt>
                <c:pt idx="20">
                  <c:v>-13.25</c:v>
                </c:pt>
                <c:pt idx="21">
                  <c:v>-12.2</c:v>
                </c:pt>
                <c:pt idx="22">
                  <c:v>-12.42</c:v>
                </c:pt>
                <c:pt idx="23">
                  <c:v>-13.04</c:v>
                </c:pt>
                <c:pt idx="24">
                  <c:v>-13.66</c:v>
                </c:pt>
                <c:pt idx="25">
                  <c:v>-13.93</c:v>
                </c:pt>
                <c:pt idx="26">
                  <c:v>-13.3</c:v>
                </c:pt>
                <c:pt idx="27">
                  <c:v>-12.67</c:v>
                </c:pt>
                <c:pt idx="28">
                  <c:v>-11.86</c:v>
                </c:pt>
                <c:pt idx="29">
                  <c:v>-10.06</c:v>
                </c:pt>
                <c:pt idx="30">
                  <c:v>-8.9600000000000009</c:v>
                </c:pt>
                <c:pt idx="31">
                  <c:v>-8</c:v>
                </c:pt>
                <c:pt idx="32">
                  <c:v>-6.63</c:v>
                </c:pt>
                <c:pt idx="33">
                  <c:v>-4.08</c:v>
                </c:pt>
                <c:pt idx="34">
                  <c:v>-1.18</c:v>
                </c:pt>
                <c:pt idx="35">
                  <c:v>1.23</c:v>
                </c:pt>
                <c:pt idx="36">
                  <c:v>3.46</c:v>
                </c:pt>
                <c:pt idx="37">
                  <c:v>6.2</c:v>
                </c:pt>
                <c:pt idx="38">
                  <c:v>8.83</c:v>
                </c:pt>
                <c:pt idx="39">
                  <c:v>10.81</c:v>
                </c:pt>
                <c:pt idx="40">
                  <c:v>12.75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'2.8'!$C$7</c:f>
              <c:strCache>
                <c:ptCount val="1"/>
                <c:pt idx="0">
                  <c:v>Millet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'2.8'!$A$8:$A$48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'2.8'!$C$8:$C$48</c:f>
              <c:numCache>
                <c:formatCode>General</c:formatCode>
                <c:ptCount val="41"/>
                <c:pt idx="0">
                  <c:v>3.61</c:v>
                </c:pt>
                <c:pt idx="1">
                  <c:v>-1.04</c:v>
                </c:pt>
                <c:pt idx="2">
                  <c:v>-3.57</c:v>
                </c:pt>
                <c:pt idx="3">
                  <c:v>-3.59</c:v>
                </c:pt>
                <c:pt idx="4">
                  <c:v>-2.74</c:v>
                </c:pt>
                <c:pt idx="5">
                  <c:v>-2.2599999999999998</c:v>
                </c:pt>
                <c:pt idx="6">
                  <c:v>-2.92</c:v>
                </c:pt>
                <c:pt idx="7">
                  <c:v>-3.56</c:v>
                </c:pt>
                <c:pt idx="8">
                  <c:v>-3.95</c:v>
                </c:pt>
                <c:pt idx="9">
                  <c:v>-5.61</c:v>
                </c:pt>
                <c:pt idx="10">
                  <c:v>-5.72</c:v>
                </c:pt>
                <c:pt idx="11">
                  <c:v>-6.53</c:v>
                </c:pt>
                <c:pt idx="12">
                  <c:v>-7.15</c:v>
                </c:pt>
                <c:pt idx="13">
                  <c:v>-7.3</c:v>
                </c:pt>
                <c:pt idx="14">
                  <c:v>-7.73</c:v>
                </c:pt>
                <c:pt idx="15">
                  <c:v>-8.2799999999999994</c:v>
                </c:pt>
                <c:pt idx="16">
                  <c:v>-8.41</c:v>
                </c:pt>
                <c:pt idx="17">
                  <c:v>-8.5299999999999994</c:v>
                </c:pt>
                <c:pt idx="18">
                  <c:v>-8.1199999999999992</c:v>
                </c:pt>
                <c:pt idx="19">
                  <c:v>-8.84</c:v>
                </c:pt>
                <c:pt idx="20">
                  <c:v>-8.26</c:v>
                </c:pt>
                <c:pt idx="21">
                  <c:v>-7.27</c:v>
                </c:pt>
                <c:pt idx="22">
                  <c:v>-6.55</c:v>
                </c:pt>
                <c:pt idx="23">
                  <c:v>-5.45</c:v>
                </c:pt>
                <c:pt idx="24">
                  <c:v>-3.59</c:v>
                </c:pt>
                <c:pt idx="25">
                  <c:v>-0.28000000000000003</c:v>
                </c:pt>
                <c:pt idx="26">
                  <c:v>3.54</c:v>
                </c:pt>
                <c:pt idx="27">
                  <c:v>6.66</c:v>
                </c:pt>
                <c:pt idx="28">
                  <c:v>9.89</c:v>
                </c:pt>
                <c:pt idx="29">
                  <c:v>15.85</c:v>
                </c:pt>
                <c:pt idx="30">
                  <c:v>21.82</c:v>
                </c:pt>
                <c:pt idx="31">
                  <c:v>28.35</c:v>
                </c:pt>
                <c:pt idx="32">
                  <c:v>37.36</c:v>
                </c:pt>
                <c:pt idx="33">
                  <c:v>52.27</c:v>
                </c:pt>
                <c:pt idx="34">
                  <c:v>66.900000000000006</c:v>
                </c:pt>
                <c:pt idx="35">
                  <c:v>73.55</c:v>
                </c:pt>
                <c:pt idx="36">
                  <c:v>77.849999999999994</c:v>
                </c:pt>
                <c:pt idx="37">
                  <c:v>85.03</c:v>
                </c:pt>
                <c:pt idx="38">
                  <c:v>93.24</c:v>
                </c:pt>
                <c:pt idx="39">
                  <c:v>100.23</c:v>
                </c:pt>
                <c:pt idx="40">
                  <c:v>103.48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'2.8'!$D$7</c:f>
              <c:strCache>
                <c:ptCount val="1"/>
                <c:pt idx="0">
                  <c:v>Buckwheat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'2.8'!$A$8:$A$48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'2.8'!$D$8:$D$48</c:f>
              <c:numCache>
                <c:formatCode>General</c:formatCode>
                <c:ptCount val="41"/>
                <c:pt idx="0">
                  <c:v>0.76</c:v>
                </c:pt>
                <c:pt idx="1">
                  <c:v>0.74</c:v>
                </c:pt>
                <c:pt idx="2">
                  <c:v>4.59</c:v>
                </c:pt>
                <c:pt idx="3">
                  <c:v>12</c:v>
                </c:pt>
                <c:pt idx="4">
                  <c:v>23.51</c:v>
                </c:pt>
                <c:pt idx="5">
                  <c:v>32.08</c:v>
                </c:pt>
                <c:pt idx="6">
                  <c:v>37.119999999999997</c:v>
                </c:pt>
                <c:pt idx="7">
                  <c:v>37.72</c:v>
                </c:pt>
                <c:pt idx="8">
                  <c:v>33.49</c:v>
                </c:pt>
                <c:pt idx="9">
                  <c:v>25.97</c:v>
                </c:pt>
                <c:pt idx="10">
                  <c:v>22.1</c:v>
                </c:pt>
                <c:pt idx="11">
                  <c:v>20.440000000000001</c:v>
                </c:pt>
                <c:pt idx="12">
                  <c:v>19.46</c:v>
                </c:pt>
                <c:pt idx="13">
                  <c:v>16.62</c:v>
                </c:pt>
                <c:pt idx="14">
                  <c:v>7.99</c:v>
                </c:pt>
                <c:pt idx="15">
                  <c:v>-1.93</c:v>
                </c:pt>
                <c:pt idx="16">
                  <c:v>-13.18</c:v>
                </c:pt>
                <c:pt idx="17">
                  <c:v>-21.12</c:v>
                </c:pt>
                <c:pt idx="18">
                  <c:v>-25.53</c:v>
                </c:pt>
                <c:pt idx="19">
                  <c:v>-29.11</c:v>
                </c:pt>
                <c:pt idx="20">
                  <c:v>-30.63</c:v>
                </c:pt>
                <c:pt idx="21">
                  <c:v>-29.59</c:v>
                </c:pt>
                <c:pt idx="22">
                  <c:v>-30.49</c:v>
                </c:pt>
                <c:pt idx="23">
                  <c:v>-32.450000000000003</c:v>
                </c:pt>
                <c:pt idx="24">
                  <c:v>-34.07</c:v>
                </c:pt>
                <c:pt idx="25">
                  <c:v>-35.1</c:v>
                </c:pt>
                <c:pt idx="26">
                  <c:v>-34.79</c:v>
                </c:pt>
                <c:pt idx="27">
                  <c:v>-34.1</c:v>
                </c:pt>
                <c:pt idx="28">
                  <c:v>-33.46</c:v>
                </c:pt>
                <c:pt idx="29">
                  <c:v>-31.09</c:v>
                </c:pt>
                <c:pt idx="30">
                  <c:v>-29.35</c:v>
                </c:pt>
                <c:pt idx="31">
                  <c:v>-28.13</c:v>
                </c:pt>
                <c:pt idx="32">
                  <c:v>-26.44</c:v>
                </c:pt>
                <c:pt idx="33">
                  <c:v>-23.32</c:v>
                </c:pt>
                <c:pt idx="34">
                  <c:v>-19.64</c:v>
                </c:pt>
                <c:pt idx="35">
                  <c:v>-15.82</c:v>
                </c:pt>
                <c:pt idx="36">
                  <c:v>-11.52</c:v>
                </c:pt>
                <c:pt idx="37">
                  <c:v>-7</c:v>
                </c:pt>
                <c:pt idx="38">
                  <c:v>-1.6</c:v>
                </c:pt>
                <c:pt idx="39">
                  <c:v>1.95</c:v>
                </c:pt>
                <c:pt idx="40">
                  <c:v>4.97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45752"/>
        <c:axId val="171549280"/>
      </c:lineChart>
      <c:dateAx>
        <c:axId val="17154575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9280"/>
        <c:crosses val="autoZero"/>
        <c:auto val="1"/>
        <c:lblOffset val="100"/>
        <c:baseTimeUnit val="months"/>
        <c:majorUnit val="12"/>
        <c:majorTimeUnit val="months"/>
      </c:dateAx>
      <c:valAx>
        <c:axId val="171549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4575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738999320421327"/>
          <c:w val="1"/>
          <c:h val="0.14261000679578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'2.9'!$B$6</c:f>
              <c:strCache>
                <c:ptCount val="1"/>
                <c:pt idx="0">
                  <c:v>Dairy products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'2.9'!$A$7:$A$47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'2.9'!$B$7:$B$47</c:f>
              <c:numCache>
                <c:formatCode>General</c:formatCode>
                <c:ptCount val="41"/>
                <c:pt idx="0">
                  <c:v>9.8699999999999992</c:v>
                </c:pt>
                <c:pt idx="1">
                  <c:v>7.61</c:v>
                </c:pt>
                <c:pt idx="2">
                  <c:v>7.1</c:v>
                </c:pt>
                <c:pt idx="3">
                  <c:v>6.92</c:v>
                </c:pt>
                <c:pt idx="4">
                  <c:v>6.77</c:v>
                </c:pt>
                <c:pt idx="5">
                  <c:v>6.84</c:v>
                </c:pt>
                <c:pt idx="6">
                  <c:v>6.98</c:v>
                </c:pt>
                <c:pt idx="7">
                  <c:v>7.12</c:v>
                </c:pt>
                <c:pt idx="8">
                  <c:v>7.61</c:v>
                </c:pt>
                <c:pt idx="9">
                  <c:v>8.73</c:v>
                </c:pt>
                <c:pt idx="10">
                  <c:v>9.16</c:v>
                </c:pt>
                <c:pt idx="11">
                  <c:v>9.5299999999999994</c:v>
                </c:pt>
                <c:pt idx="12">
                  <c:v>9.64</c:v>
                </c:pt>
                <c:pt idx="13">
                  <c:v>9.66</c:v>
                </c:pt>
                <c:pt idx="14">
                  <c:v>9.56</c:v>
                </c:pt>
                <c:pt idx="15">
                  <c:v>9.5399999999999991</c:v>
                </c:pt>
                <c:pt idx="16">
                  <c:v>9.5399999999999991</c:v>
                </c:pt>
                <c:pt idx="17">
                  <c:v>9.5299999999999994</c:v>
                </c:pt>
                <c:pt idx="18">
                  <c:v>9.32</c:v>
                </c:pt>
                <c:pt idx="19">
                  <c:v>8.8800000000000008</c:v>
                </c:pt>
                <c:pt idx="20">
                  <c:v>8.24</c:v>
                </c:pt>
                <c:pt idx="21">
                  <c:v>6.98</c:v>
                </c:pt>
                <c:pt idx="22">
                  <c:v>6.22</c:v>
                </c:pt>
                <c:pt idx="23">
                  <c:v>5.16</c:v>
                </c:pt>
                <c:pt idx="24">
                  <c:v>4.5</c:v>
                </c:pt>
                <c:pt idx="25">
                  <c:v>4.0199999999999996</c:v>
                </c:pt>
                <c:pt idx="26">
                  <c:v>3.55</c:v>
                </c:pt>
                <c:pt idx="27">
                  <c:v>2.96</c:v>
                </c:pt>
                <c:pt idx="28">
                  <c:v>2.57</c:v>
                </c:pt>
                <c:pt idx="29">
                  <c:v>2.3199999999999998</c:v>
                </c:pt>
                <c:pt idx="30">
                  <c:v>2.2200000000000002</c:v>
                </c:pt>
                <c:pt idx="31">
                  <c:v>2.2999999999999998</c:v>
                </c:pt>
                <c:pt idx="32">
                  <c:v>2.36</c:v>
                </c:pt>
                <c:pt idx="33">
                  <c:v>2.4900000000000002</c:v>
                </c:pt>
                <c:pt idx="34">
                  <c:v>2.48</c:v>
                </c:pt>
                <c:pt idx="35">
                  <c:v>2.89</c:v>
                </c:pt>
                <c:pt idx="36">
                  <c:v>3.21</c:v>
                </c:pt>
                <c:pt idx="37">
                  <c:v>3.59</c:v>
                </c:pt>
                <c:pt idx="38">
                  <c:v>3.95</c:v>
                </c:pt>
                <c:pt idx="39">
                  <c:v>4.37</c:v>
                </c:pt>
                <c:pt idx="40">
                  <c:v>4.83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'2.9'!$C$6</c:f>
              <c:strCache>
                <c:ptCount val="1"/>
                <c:pt idx="0">
                  <c:v>Cheese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'2.9'!$A$7:$A$47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'2.9'!$C$7:$C$47</c:f>
              <c:numCache>
                <c:formatCode>General</c:formatCode>
                <c:ptCount val="41"/>
                <c:pt idx="0">
                  <c:v>3.8</c:v>
                </c:pt>
                <c:pt idx="1">
                  <c:v>0.93</c:v>
                </c:pt>
                <c:pt idx="2">
                  <c:v>1.03</c:v>
                </c:pt>
                <c:pt idx="3">
                  <c:v>2.74</c:v>
                </c:pt>
                <c:pt idx="4">
                  <c:v>4.9000000000000004</c:v>
                </c:pt>
                <c:pt idx="5">
                  <c:v>6.19</c:v>
                </c:pt>
                <c:pt idx="6">
                  <c:v>7.08</c:v>
                </c:pt>
                <c:pt idx="7">
                  <c:v>7.56</c:v>
                </c:pt>
                <c:pt idx="8">
                  <c:v>7.34</c:v>
                </c:pt>
                <c:pt idx="9">
                  <c:v>7.68</c:v>
                </c:pt>
                <c:pt idx="10">
                  <c:v>8.67</c:v>
                </c:pt>
                <c:pt idx="11">
                  <c:v>9.8800000000000008</c:v>
                </c:pt>
                <c:pt idx="12">
                  <c:v>10.32</c:v>
                </c:pt>
                <c:pt idx="13">
                  <c:v>10.54</c:v>
                </c:pt>
                <c:pt idx="14">
                  <c:v>10</c:v>
                </c:pt>
                <c:pt idx="15">
                  <c:v>9.4700000000000006</c:v>
                </c:pt>
                <c:pt idx="16">
                  <c:v>9.31</c:v>
                </c:pt>
                <c:pt idx="17">
                  <c:v>9.31</c:v>
                </c:pt>
                <c:pt idx="18">
                  <c:v>9.2799999999999994</c:v>
                </c:pt>
                <c:pt idx="19">
                  <c:v>9.0299999999999994</c:v>
                </c:pt>
                <c:pt idx="20">
                  <c:v>8.31</c:v>
                </c:pt>
                <c:pt idx="21">
                  <c:v>7.19</c:v>
                </c:pt>
                <c:pt idx="22">
                  <c:v>5.21</c:v>
                </c:pt>
                <c:pt idx="23">
                  <c:v>3.72</c:v>
                </c:pt>
                <c:pt idx="24">
                  <c:v>2.66</c:v>
                </c:pt>
                <c:pt idx="25">
                  <c:v>1.73</c:v>
                </c:pt>
                <c:pt idx="26">
                  <c:v>1.17</c:v>
                </c:pt>
                <c:pt idx="27">
                  <c:v>0.99</c:v>
                </c:pt>
                <c:pt idx="28">
                  <c:v>1.21</c:v>
                </c:pt>
                <c:pt idx="29">
                  <c:v>1.95</c:v>
                </c:pt>
                <c:pt idx="30">
                  <c:v>2.3199999999999998</c:v>
                </c:pt>
                <c:pt idx="31">
                  <c:v>2.41</c:v>
                </c:pt>
                <c:pt idx="32">
                  <c:v>2.64</c:v>
                </c:pt>
                <c:pt idx="33">
                  <c:v>2.5299999999999998</c:v>
                </c:pt>
                <c:pt idx="34">
                  <c:v>3.39</c:v>
                </c:pt>
                <c:pt idx="35">
                  <c:v>4.13</c:v>
                </c:pt>
                <c:pt idx="36">
                  <c:v>4.74</c:v>
                </c:pt>
                <c:pt idx="37">
                  <c:v>5.21</c:v>
                </c:pt>
                <c:pt idx="38">
                  <c:v>5.67</c:v>
                </c:pt>
                <c:pt idx="39">
                  <c:v>6.12</c:v>
                </c:pt>
                <c:pt idx="40">
                  <c:v>6.51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50064"/>
        <c:axId val="202797888"/>
      </c:lineChart>
      <c:dateAx>
        <c:axId val="17155006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797888"/>
        <c:crosses val="autoZero"/>
        <c:auto val="1"/>
        <c:lblOffset val="100"/>
        <c:baseTimeUnit val="months"/>
        <c:majorUnit val="12"/>
        <c:majorTimeUnit val="months"/>
      </c:dateAx>
      <c:valAx>
        <c:axId val="2027978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15500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'2.10'!$B$6</c:f>
              <c:strCache>
                <c:ptCount val="1"/>
                <c:pt idx="0">
                  <c:v>Veal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'2.10'!$A$7:$A$47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'2.10'!$B$7:$B$47</c:f>
              <c:numCache>
                <c:formatCode>General</c:formatCode>
                <c:ptCount val="41"/>
                <c:pt idx="0">
                  <c:v>8.9499999999999993</c:v>
                </c:pt>
                <c:pt idx="1">
                  <c:v>5.56</c:v>
                </c:pt>
                <c:pt idx="2">
                  <c:v>3.8</c:v>
                </c:pt>
                <c:pt idx="3">
                  <c:v>3.1</c:v>
                </c:pt>
                <c:pt idx="4">
                  <c:v>2.63</c:v>
                </c:pt>
                <c:pt idx="5">
                  <c:v>2.4900000000000002</c:v>
                </c:pt>
                <c:pt idx="6">
                  <c:v>2.2599999999999998</c:v>
                </c:pt>
                <c:pt idx="7">
                  <c:v>1.66</c:v>
                </c:pt>
                <c:pt idx="8">
                  <c:v>1.41</c:v>
                </c:pt>
                <c:pt idx="9">
                  <c:v>1.19</c:v>
                </c:pt>
                <c:pt idx="10">
                  <c:v>1.46</c:v>
                </c:pt>
                <c:pt idx="11">
                  <c:v>1.59</c:v>
                </c:pt>
                <c:pt idx="12">
                  <c:v>1.51</c:v>
                </c:pt>
                <c:pt idx="13">
                  <c:v>1.87</c:v>
                </c:pt>
                <c:pt idx="14">
                  <c:v>1.74</c:v>
                </c:pt>
                <c:pt idx="15">
                  <c:v>1.96</c:v>
                </c:pt>
                <c:pt idx="16">
                  <c:v>1.9</c:v>
                </c:pt>
                <c:pt idx="17">
                  <c:v>2.08</c:v>
                </c:pt>
                <c:pt idx="18">
                  <c:v>2.0499999999999998</c:v>
                </c:pt>
                <c:pt idx="19">
                  <c:v>2.2200000000000002</c:v>
                </c:pt>
                <c:pt idx="20">
                  <c:v>1.97</c:v>
                </c:pt>
                <c:pt idx="21">
                  <c:v>2.02</c:v>
                </c:pt>
                <c:pt idx="22">
                  <c:v>1.83</c:v>
                </c:pt>
                <c:pt idx="23">
                  <c:v>1.98</c:v>
                </c:pt>
                <c:pt idx="24">
                  <c:v>1.87</c:v>
                </c:pt>
                <c:pt idx="25">
                  <c:v>1.54</c:v>
                </c:pt>
                <c:pt idx="26">
                  <c:v>1.56</c:v>
                </c:pt>
                <c:pt idx="27">
                  <c:v>1.43</c:v>
                </c:pt>
                <c:pt idx="28">
                  <c:v>1.58</c:v>
                </c:pt>
                <c:pt idx="29">
                  <c:v>1.63</c:v>
                </c:pt>
                <c:pt idx="30">
                  <c:v>1.66</c:v>
                </c:pt>
                <c:pt idx="31">
                  <c:v>1.88</c:v>
                </c:pt>
                <c:pt idx="32">
                  <c:v>2.5099999999999998</c:v>
                </c:pt>
                <c:pt idx="33">
                  <c:v>2.67</c:v>
                </c:pt>
                <c:pt idx="34">
                  <c:v>3.01</c:v>
                </c:pt>
                <c:pt idx="35">
                  <c:v>3.38</c:v>
                </c:pt>
                <c:pt idx="36">
                  <c:v>3.85</c:v>
                </c:pt>
                <c:pt idx="37">
                  <c:v>4.49</c:v>
                </c:pt>
                <c:pt idx="38">
                  <c:v>4.72</c:v>
                </c:pt>
                <c:pt idx="39">
                  <c:v>4.9000000000000004</c:v>
                </c:pt>
                <c:pt idx="40">
                  <c:v>5.55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'2.10'!$C$6</c:f>
              <c:strCache>
                <c:ptCount val="1"/>
                <c:pt idx="0">
                  <c:v>Pork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'2.10'!$A$7:$A$47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'2.10'!$C$7:$C$47</c:f>
              <c:numCache>
                <c:formatCode>General</c:formatCode>
                <c:ptCount val="41"/>
                <c:pt idx="0">
                  <c:v>-2.31</c:v>
                </c:pt>
                <c:pt idx="1">
                  <c:v>-3.11</c:v>
                </c:pt>
                <c:pt idx="2">
                  <c:v>-3.59</c:v>
                </c:pt>
                <c:pt idx="3">
                  <c:v>-4.6900000000000004</c:v>
                </c:pt>
                <c:pt idx="4">
                  <c:v>-4.8499999999999996</c:v>
                </c:pt>
                <c:pt idx="5">
                  <c:v>-5.56</c:v>
                </c:pt>
                <c:pt idx="6">
                  <c:v>-6.13</c:v>
                </c:pt>
                <c:pt idx="7">
                  <c:v>-5.46</c:v>
                </c:pt>
                <c:pt idx="8">
                  <c:v>-4.47</c:v>
                </c:pt>
                <c:pt idx="9">
                  <c:v>-2.88</c:v>
                </c:pt>
                <c:pt idx="10">
                  <c:v>-2.08</c:v>
                </c:pt>
                <c:pt idx="11">
                  <c:v>-1.05</c:v>
                </c:pt>
                <c:pt idx="12">
                  <c:v>-0.42</c:v>
                </c:pt>
                <c:pt idx="13">
                  <c:v>0.15</c:v>
                </c:pt>
                <c:pt idx="14">
                  <c:v>0.44</c:v>
                </c:pt>
                <c:pt idx="15">
                  <c:v>1.8</c:v>
                </c:pt>
                <c:pt idx="16">
                  <c:v>1.58</c:v>
                </c:pt>
                <c:pt idx="17">
                  <c:v>2.2599999999999998</c:v>
                </c:pt>
                <c:pt idx="18">
                  <c:v>2.38</c:v>
                </c:pt>
                <c:pt idx="19">
                  <c:v>1.61</c:v>
                </c:pt>
                <c:pt idx="20">
                  <c:v>0.33</c:v>
                </c:pt>
                <c:pt idx="21">
                  <c:v>-0.91</c:v>
                </c:pt>
                <c:pt idx="22">
                  <c:v>-1.37</c:v>
                </c:pt>
                <c:pt idx="23">
                  <c:v>-1.86</c:v>
                </c:pt>
                <c:pt idx="24">
                  <c:v>-2.27</c:v>
                </c:pt>
                <c:pt idx="25">
                  <c:v>-2.41</c:v>
                </c:pt>
                <c:pt idx="26">
                  <c:v>-2.72</c:v>
                </c:pt>
                <c:pt idx="27">
                  <c:v>-2.65</c:v>
                </c:pt>
                <c:pt idx="28">
                  <c:v>-1.89</c:v>
                </c:pt>
                <c:pt idx="29">
                  <c:v>-1.0900000000000001</c:v>
                </c:pt>
                <c:pt idx="30">
                  <c:v>-0.4</c:v>
                </c:pt>
                <c:pt idx="31">
                  <c:v>2.09</c:v>
                </c:pt>
                <c:pt idx="32">
                  <c:v>5.18</c:v>
                </c:pt>
                <c:pt idx="33">
                  <c:v>5.61</c:v>
                </c:pt>
                <c:pt idx="34">
                  <c:v>6.95</c:v>
                </c:pt>
                <c:pt idx="35">
                  <c:v>7.68</c:v>
                </c:pt>
                <c:pt idx="36">
                  <c:v>7.72</c:v>
                </c:pt>
                <c:pt idx="37">
                  <c:v>7.45</c:v>
                </c:pt>
                <c:pt idx="38">
                  <c:v>8.14</c:v>
                </c:pt>
                <c:pt idx="39">
                  <c:v>7.02</c:v>
                </c:pt>
                <c:pt idx="40">
                  <c:v>7.15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'2.10'!$D$6</c:f>
              <c:strCache>
                <c:ptCount val="1"/>
                <c:pt idx="0">
                  <c:v>Lamb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'2.10'!$A$7:$A$47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'2.10'!$D$7:$D$47</c:f>
              <c:numCache>
                <c:formatCode>General</c:formatCode>
                <c:ptCount val="41"/>
                <c:pt idx="0">
                  <c:v>5.5</c:v>
                </c:pt>
                <c:pt idx="1">
                  <c:v>3.92</c:v>
                </c:pt>
                <c:pt idx="2">
                  <c:v>3.33</c:v>
                </c:pt>
                <c:pt idx="3">
                  <c:v>3.2</c:v>
                </c:pt>
                <c:pt idx="4">
                  <c:v>2.7</c:v>
                </c:pt>
                <c:pt idx="5">
                  <c:v>2.75</c:v>
                </c:pt>
                <c:pt idx="6">
                  <c:v>2.19</c:v>
                </c:pt>
                <c:pt idx="7">
                  <c:v>2.2599999999999998</c:v>
                </c:pt>
                <c:pt idx="8">
                  <c:v>2.17</c:v>
                </c:pt>
                <c:pt idx="9">
                  <c:v>2.1</c:v>
                </c:pt>
                <c:pt idx="10">
                  <c:v>2.0699999999999998</c:v>
                </c:pt>
                <c:pt idx="11">
                  <c:v>1.83</c:v>
                </c:pt>
                <c:pt idx="12">
                  <c:v>2.13</c:v>
                </c:pt>
                <c:pt idx="13">
                  <c:v>2.41</c:v>
                </c:pt>
                <c:pt idx="14">
                  <c:v>2.0699999999999998</c:v>
                </c:pt>
                <c:pt idx="15">
                  <c:v>0.38</c:v>
                </c:pt>
                <c:pt idx="16">
                  <c:v>1.08</c:v>
                </c:pt>
                <c:pt idx="17">
                  <c:v>1.31</c:v>
                </c:pt>
                <c:pt idx="18">
                  <c:v>1.38</c:v>
                </c:pt>
                <c:pt idx="19">
                  <c:v>1.43</c:v>
                </c:pt>
                <c:pt idx="20">
                  <c:v>1.52</c:v>
                </c:pt>
                <c:pt idx="21">
                  <c:v>1.55</c:v>
                </c:pt>
                <c:pt idx="22">
                  <c:v>1.54</c:v>
                </c:pt>
                <c:pt idx="23">
                  <c:v>1.97</c:v>
                </c:pt>
                <c:pt idx="24">
                  <c:v>1.72</c:v>
                </c:pt>
                <c:pt idx="25">
                  <c:v>0.99</c:v>
                </c:pt>
                <c:pt idx="26">
                  <c:v>0.83</c:v>
                </c:pt>
                <c:pt idx="27">
                  <c:v>1.26</c:v>
                </c:pt>
                <c:pt idx="28">
                  <c:v>1.17</c:v>
                </c:pt>
                <c:pt idx="29">
                  <c:v>1.68</c:v>
                </c:pt>
                <c:pt idx="30">
                  <c:v>2.2400000000000002</c:v>
                </c:pt>
                <c:pt idx="31">
                  <c:v>2.7</c:v>
                </c:pt>
                <c:pt idx="32">
                  <c:v>3.42</c:v>
                </c:pt>
                <c:pt idx="33">
                  <c:v>4.18</c:v>
                </c:pt>
                <c:pt idx="34">
                  <c:v>4.78</c:v>
                </c:pt>
                <c:pt idx="35">
                  <c:v>4.71</c:v>
                </c:pt>
                <c:pt idx="36">
                  <c:v>5.7</c:v>
                </c:pt>
                <c:pt idx="37">
                  <c:v>7.32</c:v>
                </c:pt>
                <c:pt idx="38">
                  <c:v>15.75</c:v>
                </c:pt>
                <c:pt idx="39">
                  <c:v>19.79</c:v>
                </c:pt>
                <c:pt idx="40">
                  <c:v>21.89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'2.10'!$E$6</c:f>
              <c:strCache>
                <c:ptCount val="1"/>
                <c:pt idx="0">
                  <c:v>Poultry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'2.10'!$A$7:$A$47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'2.10'!$E$7:$E$47</c:f>
              <c:numCache>
                <c:formatCode>General</c:formatCode>
                <c:ptCount val="41"/>
                <c:pt idx="0">
                  <c:v>-3.2</c:v>
                </c:pt>
                <c:pt idx="1">
                  <c:v>-4.3</c:v>
                </c:pt>
                <c:pt idx="2">
                  <c:v>-4.17</c:v>
                </c:pt>
                <c:pt idx="3">
                  <c:v>-3.85</c:v>
                </c:pt>
                <c:pt idx="4">
                  <c:v>-3.17</c:v>
                </c:pt>
                <c:pt idx="5">
                  <c:v>-2.4</c:v>
                </c:pt>
                <c:pt idx="6">
                  <c:v>-1.01</c:v>
                </c:pt>
                <c:pt idx="7">
                  <c:v>-0.02</c:v>
                </c:pt>
                <c:pt idx="8">
                  <c:v>0.97</c:v>
                </c:pt>
                <c:pt idx="9">
                  <c:v>2.23</c:v>
                </c:pt>
                <c:pt idx="10">
                  <c:v>3.52</c:v>
                </c:pt>
                <c:pt idx="11">
                  <c:v>4.3499999999999996</c:v>
                </c:pt>
                <c:pt idx="12">
                  <c:v>4.5599999999999996</c:v>
                </c:pt>
                <c:pt idx="13">
                  <c:v>4.72</c:v>
                </c:pt>
                <c:pt idx="14">
                  <c:v>3.57</c:v>
                </c:pt>
                <c:pt idx="15">
                  <c:v>3.21</c:v>
                </c:pt>
                <c:pt idx="16">
                  <c:v>2.83</c:v>
                </c:pt>
                <c:pt idx="17">
                  <c:v>2.2599999999999998</c:v>
                </c:pt>
                <c:pt idx="18">
                  <c:v>0.78</c:v>
                </c:pt>
                <c:pt idx="19">
                  <c:v>-0.46</c:v>
                </c:pt>
                <c:pt idx="20">
                  <c:v>-1.94</c:v>
                </c:pt>
                <c:pt idx="21">
                  <c:v>-3.58</c:v>
                </c:pt>
                <c:pt idx="22">
                  <c:v>-5.66</c:v>
                </c:pt>
                <c:pt idx="23">
                  <c:v>-6.65</c:v>
                </c:pt>
                <c:pt idx="24">
                  <c:v>-7.28</c:v>
                </c:pt>
                <c:pt idx="25">
                  <c:v>-7.24</c:v>
                </c:pt>
                <c:pt idx="26">
                  <c:v>-6.72</c:v>
                </c:pt>
                <c:pt idx="27">
                  <c:v>-6.12</c:v>
                </c:pt>
                <c:pt idx="28">
                  <c:v>-5.17</c:v>
                </c:pt>
                <c:pt idx="29">
                  <c:v>-1.1599999999999999</c:v>
                </c:pt>
                <c:pt idx="30">
                  <c:v>2.5</c:v>
                </c:pt>
                <c:pt idx="31">
                  <c:v>4.32</c:v>
                </c:pt>
                <c:pt idx="32">
                  <c:v>5.86</c:v>
                </c:pt>
                <c:pt idx="33">
                  <c:v>9.3000000000000007</c:v>
                </c:pt>
                <c:pt idx="34">
                  <c:v>13.72</c:v>
                </c:pt>
                <c:pt idx="35">
                  <c:v>16.36</c:v>
                </c:pt>
                <c:pt idx="36">
                  <c:v>18.399999999999999</c:v>
                </c:pt>
                <c:pt idx="37">
                  <c:v>18.420000000000002</c:v>
                </c:pt>
                <c:pt idx="38">
                  <c:v>18.12</c:v>
                </c:pt>
                <c:pt idx="39">
                  <c:v>16.920000000000002</c:v>
                </c:pt>
                <c:pt idx="40">
                  <c:v>16.11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96712"/>
        <c:axId val="202798280"/>
      </c:lineChart>
      <c:dateAx>
        <c:axId val="20279671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798280"/>
        <c:crosses val="autoZero"/>
        <c:auto val="1"/>
        <c:lblOffset val="100"/>
        <c:baseTimeUnit val="months"/>
        <c:majorUnit val="12"/>
        <c:majorTimeUnit val="months"/>
      </c:dateAx>
      <c:valAx>
        <c:axId val="202798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79671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6267244308528723"/>
          <c:w val="1"/>
          <c:h val="0.13732755691471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7018433571185876"/>
        </c:manualLayout>
      </c:layout>
      <c:lineChart>
        <c:grouping val="standard"/>
        <c:varyColors val="0"/>
        <c:ser>
          <c:idx val="0"/>
          <c:order val="0"/>
          <c:tx>
            <c:strRef>
              <c:f>'2.11'!$B$6</c:f>
              <c:strCache>
                <c:ptCount val="1"/>
                <c:pt idx="0">
                  <c:v>Non-food goods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'2.11'!$A$7:$A$47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'2.11'!$B$7:$B$47</c:f>
              <c:numCache>
                <c:formatCode>0.00</c:formatCode>
                <c:ptCount val="41"/>
                <c:pt idx="0">
                  <c:v>0.70624340099283245</c:v>
                </c:pt>
                <c:pt idx="1">
                  <c:v>0.81216124505233722</c:v>
                </c:pt>
                <c:pt idx="2">
                  <c:v>0.78793529620726588</c:v>
                </c:pt>
                <c:pt idx="3">
                  <c:v>0.61222073533549803</c:v>
                </c:pt>
                <c:pt idx="4">
                  <c:v>0.45944125085431153</c:v>
                </c:pt>
                <c:pt idx="5">
                  <c:v>0.5643183923670847</c:v>
                </c:pt>
                <c:pt idx="6">
                  <c:v>0.48304634897402821</c:v>
                </c:pt>
                <c:pt idx="7">
                  <c:v>0.41505202091023818</c:v>
                </c:pt>
                <c:pt idx="8">
                  <c:v>0.43655081032972021</c:v>
                </c:pt>
                <c:pt idx="9">
                  <c:v>0.40102127903331564</c:v>
                </c:pt>
                <c:pt idx="10">
                  <c:v>0.34590251729325416</c:v>
                </c:pt>
                <c:pt idx="11">
                  <c:v>0.32174097144050506</c:v>
                </c:pt>
                <c:pt idx="12">
                  <c:v>0.50472823103376641</c:v>
                </c:pt>
                <c:pt idx="13">
                  <c:v>0.22848034701104325</c:v>
                </c:pt>
                <c:pt idx="14">
                  <c:v>0.20064549775725027</c:v>
                </c:pt>
                <c:pt idx="15">
                  <c:v>0.18535930395428579</c:v>
                </c:pt>
                <c:pt idx="16">
                  <c:v>0.19343074983321173</c:v>
                </c:pt>
                <c:pt idx="17">
                  <c:v>0.21367886193877439</c:v>
                </c:pt>
                <c:pt idx="18">
                  <c:v>0.19256673081990527</c:v>
                </c:pt>
                <c:pt idx="19">
                  <c:v>0.14846383454406009</c:v>
                </c:pt>
                <c:pt idx="20">
                  <c:v>0.13922682644624729</c:v>
                </c:pt>
                <c:pt idx="21">
                  <c:v>0.15618506005044708</c:v>
                </c:pt>
                <c:pt idx="22">
                  <c:v>0.23734494984289256</c:v>
                </c:pt>
                <c:pt idx="23">
                  <c:v>0.33064814683217492</c:v>
                </c:pt>
                <c:pt idx="24">
                  <c:v>0.33032193053182368</c:v>
                </c:pt>
                <c:pt idx="25">
                  <c:v>0.14977901909350066</c:v>
                </c:pt>
                <c:pt idx="26">
                  <c:v>0.14382560117986998</c:v>
                </c:pt>
                <c:pt idx="27">
                  <c:v>0.38542933474818142</c:v>
                </c:pt>
                <c:pt idx="28">
                  <c:v>0.92040317517586345</c:v>
                </c:pt>
                <c:pt idx="29">
                  <c:v>0.50602561286478931</c:v>
                </c:pt>
                <c:pt idx="30">
                  <c:v>0.22724814538217686</c:v>
                </c:pt>
                <c:pt idx="31">
                  <c:v>0.22690626432014938</c:v>
                </c:pt>
                <c:pt idx="32">
                  <c:v>0.25170521499634901</c:v>
                </c:pt>
                <c:pt idx="33">
                  <c:v>0.3164634465872922</c:v>
                </c:pt>
                <c:pt idx="34">
                  <c:v>0.31296726026292276</c:v>
                </c:pt>
                <c:pt idx="35">
                  <c:v>0.26287963745643594</c:v>
                </c:pt>
                <c:pt idx="36">
                  <c:v>0.6665447939288498</c:v>
                </c:pt>
                <c:pt idx="37">
                  <c:v>0.27689157557608723</c:v>
                </c:pt>
                <c:pt idx="38">
                  <c:v>0.23857500146999655</c:v>
                </c:pt>
                <c:pt idx="39">
                  <c:v>0.20724798977192904</c:v>
                </c:pt>
                <c:pt idx="40">
                  <c:v>0.24505981775060093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'2.11'!$C$6</c:f>
              <c:strCache>
                <c:ptCount val="1"/>
                <c:pt idx="0">
                  <c:v>Non-food goods excluding oil products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'2.11'!$A$7:$A$47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'2.11'!$C$7:$C$47</c:f>
              <c:numCache>
                <c:formatCode>0.00</c:formatCode>
                <c:ptCount val="41"/>
                <c:pt idx="0">
                  <c:v>0.82085772257909184</c:v>
                </c:pt>
                <c:pt idx="1">
                  <c:v>0.91300838461403089</c:v>
                </c:pt>
                <c:pt idx="2">
                  <c:v>0.80004477157713438</c:v>
                </c:pt>
                <c:pt idx="3">
                  <c:v>0.60628804243356171</c:v>
                </c:pt>
                <c:pt idx="4">
                  <c:v>0.4963481714369351</c:v>
                </c:pt>
                <c:pt idx="5">
                  <c:v>0.52163697993023561</c:v>
                </c:pt>
                <c:pt idx="6">
                  <c:v>0.42791298277711576</c:v>
                </c:pt>
                <c:pt idx="7">
                  <c:v>0.42994580521521186</c:v>
                </c:pt>
                <c:pt idx="8">
                  <c:v>0.46494567190389091</c:v>
                </c:pt>
                <c:pt idx="9">
                  <c:v>0.44117026676249793</c:v>
                </c:pt>
                <c:pt idx="10">
                  <c:v>0.36704441357689177</c:v>
                </c:pt>
                <c:pt idx="11">
                  <c:v>0.31883951459204241</c:v>
                </c:pt>
                <c:pt idx="12">
                  <c:v>0.46807850919294935</c:v>
                </c:pt>
                <c:pt idx="13">
                  <c:v>0.19337998922063093</c:v>
                </c:pt>
                <c:pt idx="14">
                  <c:v>0.16466240939790566</c:v>
                </c:pt>
                <c:pt idx="15">
                  <c:v>0.14540051561120038</c:v>
                </c:pt>
                <c:pt idx="16">
                  <c:v>0.13860715327939488</c:v>
                </c:pt>
                <c:pt idx="17">
                  <c:v>0.12057401833260428</c:v>
                </c:pt>
                <c:pt idx="18">
                  <c:v>0.19060337378684267</c:v>
                </c:pt>
                <c:pt idx="19">
                  <c:v>0.14265703951441822</c:v>
                </c:pt>
                <c:pt idx="20">
                  <c:v>0.11435152208123611</c:v>
                </c:pt>
                <c:pt idx="21">
                  <c:v>0.15800895122451664</c:v>
                </c:pt>
                <c:pt idx="22">
                  <c:v>0.2066233101208752</c:v>
                </c:pt>
                <c:pt idx="23">
                  <c:v>0.20452624220573057</c:v>
                </c:pt>
                <c:pt idx="24">
                  <c:v>0.31264384318730265</c:v>
                </c:pt>
                <c:pt idx="25">
                  <c:v>0.1715606550848463</c:v>
                </c:pt>
                <c:pt idx="26">
                  <c:v>0.16206927743148469</c:v>
                </c:pt>
                <c:pt idx="27">
                  <c:v>0.29619559451707289</c:v>
                </c:pt>
                <c:pt idx="28">
                  <c:v>0.27700892399823829</c:v>
                </c:pt>
                <c:pt idx="29">
                  <c:v>0.28600421486818561</c:v>
                </c:pt>
                <c:pt idx="30">
                  <c:v>0.27185999064182909</c:v>
                </c:pt>
                <c:pt idx="31">
                  <c:v>0.28374059362454318</c:v>
                </c:pt>
                <c:pt idx="32">
                  <c:v>0.26147998211239099</c:v>
                </c:pt>
                <c:pt idx="33">
                  <c:v>0.30371148448919882</c:v>
                </c:pt>
                <c:pt idx="34">
                  <c:v>0.31473471133881503</c:v>
                </c:pt>
                <c:pt idx="35">
                  <c:v>0.32189136498601556</c:v>
                </c:pt>
                <c:pt idx="36">
                  <c:v>0.67320940413773656</c:v>
                </c:pt>
                <c:pt idx="37">
                  <c:v>0.35090302339570201</c:v>
                </c:pt>
                <c:pt idx="38">
                  <c:v>0.2913496609441637</c:v>
                </c:pt>
                <c:pt idx="39">
                  <c:v>0.2440821097123802</c:v>
                </c:pt>
                <c:pt idx="40">
                  <c:v>0.24578451267259993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803768"/>
        <c:axId val="202802200"/>
      </c:lineChart>
      <c:dateAx>
        <c:axId val="20280376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802200"/>
        <c:crosses val="autoZero"/>
        <c:auto val="1"/>
        <c:lblOffset val="100"/>
        <c:baseTimeUnit val="months"/>
        <c:majorUnit val="12"/>
        <c:majorTimeUnit val="months"/>
      </c:dateAx>
      <c:valAx>
        <c:axId val="202802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80376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4534960422163583E-2"/>
          <c:y val="0.80344843696907908"/>
          <c:w val="0.98023819994136618"/>
          <c:h val="0.196551563030920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'2.12'!$B$6</c:f>
              <c:strCache>
                <c:ptCount val="1"/>
                <c:pt idx="0">
                  <c:v>Non-food goods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'2.12'!$A$7:$A$47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'2.12'!$B$7:$B$47</c:f>
              <c:numCache>
                <c:formatCode>General</c:formatCode>
                <c:ptCount val="41"/>
                <c:pt idx="0">
                  <c:v>10.86</c:v>
                </c:pt>
                <c:pt idx="1">
                  <c:v>9.4700000000000006</c:v>
                </c:pt>
                <c:pt idx="2">
                  <c:v>8.8000000000000007</c:v>
                </c:pt>
                <c:pt idx="3">
                  <c:v>8.49</c:v>
                </c:pt>
                <c:pt idx="4">
                  <c:v>8.36</c:v>
                </c:pt>
                <c:pt idx="5">
                  <c:v>8.51</c:v>
                </c:pt>
                <c:pt idx="6">
                  <c:v>8.42</c:v>
                </c:pt>
                <c:pt idx="7">
                  <c:v>8.0500000000000007</c:v>
                </c:pt>
                <c:pt idx="8">
                  <c:v>7.49</c:v>
                </c:pt>
                <c:pt idx="9">
                  <c:v>7</c:v>
                </c:pt>
                <c:pt idx="10">
                  <c:v>6.68</c:v>
                </c:pt>
                <c:pt idx="11">
                  <c:v>6.54</c:v>
                </c:pt>
                <c:pt idx="12">
                  <c:v>6.33</c:v>
                </c:pt>
                <c:pt idx="13">
                  <c:v>5.71</c:v>
                </c:pt>
                <c:pt idx="14">
                  <c:v>5.09</c:v>
                </c:pt>
                <c:pt idx="15">
                  <c:v>4.6500000000000004</c:v>
                </c:pt>
                <c:pt idx="16">
                  <c:v>4.3600000000000003</c:v>
                </c:pt>
                <c:pt idx="17">
                  <c:v>3.99</c:v>
                </c:pt>
                <c:pt idx="18">
                  <c:v>3.7</c:v>
                </c:pt>
                <c:pt idx="19">
                  <c:v>3.41</c:v>
                </c:pt>
                <c:pt idx="20">
                  <c:v>3.09</c:v>
                </c:pt>
                <c:pt idx="21">
                  <c:v>2.84</c:v>
                </c:pt>
                <c:pt idx="22">
                  <c:v>2.74</c:v>
                </c:pt>
                <c:pt idx="23">
                  <c:v>2.75</c:v>
                </c:pt>
                <c:pt idx="24">
                  <c:v>2.58</c:v>
                </c:pt>
                <c:pt idx="25">
                  <c:v>2.5099999999999998</c:v>
                </c:pt>
                <c:pt idx="26">
                  <c:v>2.44</c:v>
                </c:pt>
                <c:pt idx="27">
                  <c:v>2.65</c:v>
                </c:pt>
                <c:pt idx="28">
                  <c:v>3.4</c:v>
                </c:pt>
                <c:pt idx="29">
                  <c:v>3.71</c:v>
                </c:pt>
                <c:pt idx="30">
                  <c:v>3.75</c:v>
                </c:pt>
                <c:pt idx="31">
                  <c:v>3.84</c:v>
                </c:pt>
                <c:pt idx="32">
                  <c:v>3.96</c:v>
                </c:pt>
                <c:pt idx="33">
                  <c:v>4.1100000000000003</c:v>
                </c:pt>
                <c:pt idx="34">
                  <c:v>4.17</c:v>
                </c:pt>
                <c:pt idx="35">
                  <c:v>4.0999999999999996</c:v>
                </c:pt>
                <c:pt idx="36">
                  <c:v>4.45</c:v>
                </c:pt>
                <c:pt idx="37">
                  <c:v>4.59</c:v>
                </c:pt>
                <c:pt idx="38">
                  <c:v>4.68</c:v>
                </c:pt>
                <c:pt idx="39">
                  <c:v>4.49</c:v>
                </c:pt>
                <c:pt idx="40">
                  <c:v>3.79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'2.12'!$C$6</c:f>
              <c:strCache>
                <c:ptCount val="1"/>
                <c:pt idx="0">
                  <c:v>Non-food goods excluding oil products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'2.12'!$A$7:$A$47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'2.12'!$C$7:$C$47</c:f>
              <c:numCache>
                <c:formatCode>General</c:formatCode>
                <c:ptCount val="41"/>
                <c:pt idx="0">
                  <c:v>11.48</c:v>
                </c:pt>
                <c:pt idx="1">
                  <c:v>9.9</c:v>
                </c:pt>
                <c:pt idx="2">
                  <c:v>9.1</c:v>
                </c:pt>
                <c:pt idx="3">
                  <c:v>8.7200000000000006</c:v>
                </c:pt>
                <c:pt idx="4">
                  <c:v>8.57</c:v>
                </c:pt>
                <c:pt idx="5">
                  <c:v>8.7100000000000009</c:v>
                </c:pt>
                <c:pt idx="6">
                  <c:v>8.76</c:v>
                </c:pt>
                <c:pt idx="7">
                  <c:v>8.49</c:v>
                </c:pt>
                <c:pt idx="8">
                  <c:v>7.94</c:v>
                </c:pt>
                <c:pt idx="9">
                  <c:v>7.43</c:v>
                </c:pt>
                <c:pt idx="10">
                  <c:v>7.08</c:v>
                </c:pt>
                <c:pt idx="11">
                  <c:v>6.81</c:v>
                </c:pt>
                <c:pt idx="12">
                  <c:v>6.44</c:v>
                </c:pt>
                <c:pt idx="13">
                  <c:v>5.69</c:v>
                </c:pt>
                <c:pt idx="14">
                  <c:v>5.0199999999999996</c:v>
                </c:pt>
                <c:pt idx="15">
                  <c:v>4.53</c:v>
                </c:pt>
                <c:pt idx="16">
                  <c:v>4.16</c:v>
                </c:pt>
                <c:pt idx="17">
                  <c:v>3.74</c:v>
                </c:pt>
                <c:pt idx="18">
                  <c:v>3.49</c:v>
                </c:pt>
                <c:pt idx="19">
                  <c:v>3.19</c:v>
                </c:pt>
                <c:pt idx="20">
                  <c:v>2.82</c:v>
                </c:pt>
                <c:pt idx="21">
                  <c:v>2.54</c:v>
                </c:pt>
                <c:pt idx="22">
                  <c:v>2.37</c:v>
                </c:pt>
                <c:pt idx="23">
                  <c:v>2.2599999999999998</c:v>
                </c:pt>
                <c:pt idx="24">
                  <c:v>2.1</c:v>
                </c:pt>
                <c:pt idx="25">
                  <c:v>2.09</c:v>
                </c:pt>
                <c:pt idx="26">
                  <c:v>2.09</c:v>
                </c:pt>
                <c:pt idx="27">
                  <c:v>2.2400000000000002</c:v>
                </c:pt>
                <c:pt idx="28">
                  <c:v>2.38</c:v>
                </c:pt>
                <c:pt idx="29">
                  <c:v>2.56</c:v>
                </c:pt>
                <c:pt idx="30">
                  <c:v>2.64</c:v>
                </c:pt>
                <c:pt idx="31">
                  <c:v>2.79</c:v>
                </c:pt>
                <c:pt idx="32">
                  <c:v>2.94</c:v>
                </c:pt>
                <c:pt idx="33">
                  <c:v>3.08</c:v>
                </c:pt>
                <c:pt idx="34">
                  <c:v>3.19</c:v>
                </c:pt>
                <c:pt idx="35">
                  <c:v>3.31</c:v>
                </c:pt>
                <c:pt idx="36">
                  <c:v>3.68</c:v>
                </c:pt>
                <c:pt idx="37">
                  <c:v>3.87</c:v>
                </c:pt>
                <c:pt idx="38">
                  <c:v>4</c:v>
                </c:pt>
                <c:pt idx="39">
                  <c:v>3.94</c:v>
                </c:pt>
                <c:pt idx="40">
                  <c:v>3.92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97496"/>
        <c:axId val="202799848"/>
      </c:lineChart>
      <c:dateAx>
        <c:axId val="20279749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799848"/>
        <c:crosses val="autoZero"/>
        <c:auto val="1"/>
        <c:lblOffset val="100"/>
        <c:baseTimeUnit val="months"/>
        <c:majorUnit val="12"/>
        <c:majorTimeUnit val="months"/>
      </c:dateAx>
      <c:valAx>
        <c:axId val="2027998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79749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188413183826039"/>
          <c:w val="1"/>
          <c:h val="0.14811586816173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9715511382942585"/>
        </c:manualLayout>
      </c:layout>
      <c:lineChart>
        <c:grouping val="standard"/>
        <c:varyColors val="0"/>
        <c:ser>
          <c:idx val="0"/>
          <c:order val="0"/>
          <c:tx>
            <c:strRef>
              <c:f>'2.13'!$B$6</c:f>
              <c:strCache>
                <c:ptCount val="1"/>
                <c:pt idx="0">
                  <c:v>Diesel fuel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'2.13'!$A$7:$A$47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'2.13'!$B$7:$B$47</c:f>
              <c:numCache>
                <c:formatCode>0.00</c:formatCode>
                <c:ptCount val="41"/>
                <c:pt idx="0">
                  <c:v>-0.1</c:v>
                </c:pt>
                <c:pt idx="1">
                  <c:v>-0.34975000000000023</c:v>
                </c:pt>
                <c:pt idx="2">
                  <c:v>-0.62877070000000401</c:v>
                </c:pt>
                <c:pt idx="3">
                  <c:v>-0.83745028153001044</c:v>
                </c:pt>
                <c:pt idx="4">
                  <c:v>-0.98619410610770331</c:v>
                </c:pt>
                <c:pt idx="5">
                  <c:v>-0.32280160661863988</c:v>
                </c:pt>
                <c:pt idx="6">
                  <c:v>0.11577806631224519</c:v>
                </c:pt>
                <c:pt idx="7">
                  <c:v>0.10576648850562265</c:v>
                </c:pt>
                <c:pt idx="8">
                  <c:v>-1.4360431280579178E-2</c:v>
                </c:pt>
                <c:pt idx="9">
                  <c:v>-7.435181502181365E-2</c:v>
                </c:pt>
                <c:pt idx="10">
                  <c:v>1.1047708335609343</c:v>
                </c:pt>
                <c:pt idx="11">
                  <c:v>3.1167557731488102</c:v>
                </c:pt>
                <c:pt idx="12">
                  <c:v>5.3028309955395656</c:v>
                </c:pt>
                <c:pt idx="13">
                  <c:v>5.8188148674176858</c:v>
                </c:pt>
                <c:pt idx="14">
                  <c:v>5.7659054599839834</c:v>
                </c:pt>
                <c:pt idx="15">
                  <c:v>5.71302250725401</c:v>
                </c:pt>
                <c:pt idx="16">
                  <c:v>6.0935893882801224</c:v>
                </c:pt>
                <c:pt idx="17">
                  <c:v>6.8150257961204375</c:v>
                </c:pt>
                <c:pt idx="18">
                  <c:v>7.0607003554515018</c:v>
                </c:pt>
                <c:pt idx="19">
                  <c:v>7.2105853359491334</c:v>
                </c:pt>
                <c:pt idx="20">
                  <c:v>7.457169682221803</c:v>
                </c:pt>
                <c:pt idx="21">
                  <c:v>8.1234041342515866</c:v>
                </c:pt>
                <c:pt idx="22">
                  <c:v>10.761615195127334</c:v>
                </c:pt>
                <c:pt idx="23">
                  <c:v>13.309132344615236</c:v>
                </c:pt>
                <c:pt idx="24">
                  <c:v>14.64618010628169</c:v>
                </c:pt>
                <c:pt idx="25">
                  <c:v>14.692038578324201</c:v>
                </c:pt>
                <c:pt idx="26">
                  <c:v>14.669100170608544</c:v>
                </c:pt>
                <c:pt idx="27">
                  <c:v>16.022195552621724</c:v>
                </c:pt>
                <c:pt idx="28">
                  <c:v>22.101758599579099</c:v>
                </c:pt>
                <c:pt idx="29">
                  <c:v>24.421692012971079</c:v>
                </c:pt>
                <c:pt idx="30">
                  <c:v>24.471460689776265</c:v>
                </c:pt>
                <c:pt idx="31">
                  <c:v>24.396777813362377</c:v>
                </c:pt>
                <c:pt idx="32">
                  <c:v>24.670450724551785</c:v>
                </c:pt>
                <c:pt idx="33">
                  <c:v>25.979490457159571</c:v>
                </c:pt>
                <c:pt idx="34">
                  <c:v>29.821864916102925</c:v>
                </c:pt>
                <c:pt idx="35">
                  <c:v>30.328170189275738</c:v>
                </c:pt>
                <c:pt idx="36">
                  <c:v>31.905141048565952</c:v>
                </c:pt>
                <c:pt idx="37">
                  <c:v>31.799616935727073</c:v>
                </c:pt>
                <c:pt idx="38">
                  <c:v>31.391038123226309</c:v>
                </c:pt>
                <c:pt idx="39">
                  <c:v>29.906319392433858</c:v>
                </c:pt>
                <c:pt idx="40">
                  <c:v>29.51660043425656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'2.13'!$C$6</c:f>
              <c:strCache>
                <c:ptCount val="1"/>
                <c:pt idx="0">
                  <c:v>Gas motor fuel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'2.13'!$A$7:$A$47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'2.13'!$C$7:$C$47</c:f>
              <c:numCache>
                <c:formatCode>0.00</c:formatCode>
                <c:ptCount val="41"/>
                <c:pt idx="0">
                  <c:v>-2.96</c:v>
                </c:pt>
                <c:pt idx="1">
                  <c:v>-6.6087039999999888</c:v>
                </c:pt>
                <c:pt idx="2">
                  <c:v>-10.745938412799987</c:v>
                </c:pt>
                <c:pt idx="3">
                  <c:v>-13.673471632860128</c:v>
                </c:pt>
                <c:pt idx="4">
                  <c:v>-14.743920584612653</c:v>
                </c:pt>
                <c:pt idx="5">
                  <c:v>-13.627065944271067</c:v>
                </c:pt>
                <c:pt idx="6">
                  <c:v>-10.655837012753992</c:v>
                </c:pt>
                <c:pt idx="7">
                  <c:v>-7.0373984117705248</c:v>
                </c:pt>
                <c:pt idx="8">
                  <c:v>4.2482614210405387</c:v>
                </c:pt>
                <c:pt idx="9">
                  <c:v>9.898517190060943</c:v>
                </c:pt>
                <c:pt idx="10">
                  <c:v>9.9204968934989495</c:v>
                </c:pt>
                <c:pt idx="11">
                  <c:v>9.2170057133805585</c:v>
                </c:pt>
                <c:pt idx="12">
                  <c:v>5.4817841179829401</c:v>
                </c:pt>
                <c:pt idx="13">
                  <c:v>4.0261354971547831</c:v>
                </c:pt>
                <c:pt idx="14">
                  <c:v>3.0794976641306704</c:v>
                </c:pt>
                <c:pt idx="15">
                  <c:v>2.2754775823504474</c:v>
                </c:pt>
                <c:pt idx="16">
                  <c:v>0.91521373050518662</c:v>
                </c:pt>
                <c:pt idx="17">
                  <c:v>-0.68933816780985069</c:v>
                </c:pt>
                <c:pt idx="18">
                  <c:v>-1.0468565504057352</c:v>
                </c:pt>
                <c:pt idx="19">
                  <c:v>0.11089522795451501</c:v>
                </c:pt>
                <c:pt idx="20">
                  <c:v>6.3578150901788746</c:v>
                </c:pt>
                <c:pt idx="21">
                  <c:v>3.7733201834875274</c:v>
                </c:pt>
                <c:pt idx="22">
                  <c:v>1.9780417443132023</c:v>
                </c:pt>
                <c:pt idx="23">
                  <c:v>4.8232291089795467</c:v>
                </c:pt>
                <c:pt idx="24">
                  <c:v>6.0077315979110182</c:v>
                </c:pt>
                <c:pt idx="25">
                  <c:v>5.7851153615553983</c:v>
                </c:pt>
                <c:pt idx="26">
                  <c:v>5.3725534116453275</c:v>
                </c:pt>
                <c:pt idx="27">
                  <c:v>6.6580985632674015</c:v>
                </c:pt>
                <c:pt idx="28">
                  <c:v>14.860106342782657</c:v>
                </c:pt>
                <c:pt idx="29">
                  <c:v>22.980715861217391</c:v>
                </c:pt>
                <c:pt idx="30">
                  <c:v>29.400309229172933</c:v>
                </c:pt>
                <c:pt idx="31">
                  <c:v>38.160710163987972</c:v>
                </c:pt>
                <c:pt idx="32">
                  <c:v>47.638534881237547</c:v>
                </c:pt>
                <c:pt idx="33">
                  <c:v>46.64935669753325</c:v>
                </c:pt>
                <c:pt idx="34">
                  <c:v>42.455185095983808</c:v>
                </c:pt>
                <c:pt idx="35">
                  <c:v>37.070379099355591</c:v>
                </c:pt>
                <c:pt idx="36">
                  <c:v>25.99509246812768</c:v>
                </c:pt>
                <c:pt idx="37">
                  <c:v>20.287514779321498</c:v>
                </c:pt>
                <c:pt idx="38">
                  <c:v>20.443888548534616</c:v>
                </c:pt>
                <c:pt idx="39">
                  <c:v>23.105698485457211</c:v>
                </c:pt>
                <c:pt idx="40">
                  <c:v>23.807400966824318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'2.13'!$D$6</c:f>
              <c:strCache>
                <c:ptCount val="1"/>
                <c:pt idx="0">
                  <c:v>Motor petrol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'2.13'!$A$7:$A$47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'2.13'!$D$7:$D$47</c:f>
              <c:numCache>
                <c:formatCode>0.00</c:formatCode>
                <c:ptCount val="41"/>
                <c:pt idx="0">
                  <c:v>-0.38</c:v>
                </c:pt>
                <c:pt idx="1">
                  <c:v>-0.47961999999999705</c:v>
                </c:pt>
                <c:pt idx="2">
                  <c:v>0.32649507799999355</c:v>
                </c:pt>
                <c:pt idx="3">
                  <c:v>1.1090417396084007</c:v>
                </c:pt>
                <c:pt idx="4">
                  <c:v>1.2505943980438445</c:v>
                </c:pt>
                <c:pt idx="5">
                  <c:v>2.2529752825844866</c:v>
                </c:pt>
                <c:pt idx="6">
                  <c:v>3.2959556304668354</c:v>
                </c:pt>
                <c:pt idx="7">
                  <c:v>3.5232067328538506</c:v>
                </c:pt>
                <c:pt idx="8">
                  <c:v>3.5025020915072815</c:v>
                </c:pt>
                <c:pt idx="9">
                  <c:v>3.4093498396249373</c:v>
                </c:pt>
                <c:pt idx="10">
                  <c:v>3.4920773194966159</c:v>
                </c:pt>
                <c:pt idx="11">
                  <c:v>3.7818551359911794</c:v>
                </c:pt>
                <c:pt idx="12">
                  <c:v>4.6432445336199066</c:v>
                </c:pt>
                <c:pt idx="13">
                  <c:v>5.2501753519149048</c:v>
                </c:pt>
                <c:pt idx="14">
                  <c:v>5.8606263689560194</c:v>
                </c:pt>
                <c:pt idx="15">
                  <c:v>6.4957901271697409</c:v>
                </c:pt>
                <c:pt idx="16">
                  <c:v>7.2732093950981067</c:v>
                </c:pt>
                <c:pt idx="17">
                  <c:v>8.4639420193836941</c:v>
                </c:pt>
                <c:pt idx="18">
                  <c:v>8.7025626918263441</c:v>
                </c:pt>
                <c:pt idx="19">
                  <c:v>8.9090975609408076</c:v>
                </c:pt>
                <c:pt idx="20">
                  <c:v>9.2031521243553414</c:v>
                </c:pt>
                <c:pt idx="21">
                  <c:v>9.3778771677543062</c:v>
                </c:pt>
                <c:pt idx="22">
                  <c:v>9.8482020395756535</c:v>
                </c:pt>
                <c:pt idx="23">
                  <c:v>11.364107227721803</c:v>
                </c:pt>
                <c:pt idx="24">
                  <c:v>11.820700067355475</c:v>
                </c:pt>
                <c:pt idx="25">
                  <c:v>11.809517997348735</c:v>
                </c:pt>
                <c:pt idx="26">
                  <c:v>11.831879900948209</c:v>
                </c:pt>
                <c:pt idx="27">
                  <c:v>12.994931451918063</c:v>
                </c:pt>
                <c:pt idx="28">
                  <c:v>19.356546092661048</c:v>
                </c:pt>
                <c:pt idx="29">
                  <c:v>21.815290942169852</c:v>
                </c:pt>
                <c:pt idx="30">
                  <c:v>21.571660360285506</c:v>
                </c:pt>
                <c:pt idx="31">
                  <c:v>21.194788213168621</c:v>
                </c:pt>
                <c:pt idx="32">
                  <c:v>21.255385607275201</c:v>
                </c:pt>
                <c:pt idx="33">
                  <c:v>21.728281611143572</c:v>
                </c:pt>
                <c:pt idx="34">
                  <c:v>21.996083830688093</c:v>
                </c:pt>
                <c:pt idx="35">
                  <c:v>21.825289313325143</c:v>
                </c:pt>
                <c:pt idx="36">
                  <c:v>22.738978983175102</c:v>
                </c:pt>
                <c:pt idx="37">
                  <c:v>22.518048821005394</c:v>
                </c:pt>
                <c:pt idx="38">
                  <c:v>22.358775357538093</c:v>
                </c:pt>
                <c:pt idx="39">
                  <c:v>22.322067724930832</c:v>
                </c:pt>
                <c:pt idx="40">
                  <c:v>22.640105101015649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800632"/>
        <c:axId val="202801416"/>
      </c:lineChart>
      <c:dateAx>
        <c:axId val="20280063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801416"/>
        <c:crosses val="autoZero"/>
        <c:auto val="1"/>
        <c:lblOffset val="100"/>
        <c:baseTimeUnit val="months"/>
        <c:majorUnit val="12"/>
        <c:majorTimeUnit val="months"/>
      </c:dateAx>
      <c:valAx>
        <c:axId val="2028014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80063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581337071015971"/>
          <c:w val="0.99931984755203751"/>
          <c:h val="0.16418662928984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9715511382942585"/>
        </c:manualLayout>
      </c:layout>
      <c:lineChart>
        <c:grouping val="standard"/>
        <c:varyColors val="0"/>
        <c:ser>
          <c:idx val="0"/>
          <c:order val="0"/>
          <c:tx>
            <c:strRef>
              <c:f>'2.14'!$B$6</c:f>
              <c:strCache>
                <c:ptCount val="1"/>
                <c:pt idx="0">
                  <c:v>Retail price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'2.14'!$A$7:$A$23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'2.14'!$B$7:$B$23</c:f>
              <c:numCache>
                <c:formatCode>0.00</c:formatCode>
                <c:ptCount val="17"/>
                <c:pt idx="0">
                  <c:v>38.119999999999997</c:v>
                </c:pt>
                <c:pt idx="1">
                  <c:v>38.119999999999997</c:v>
                </c:pt>
                <c:pt idx="2">
                  <c:v>38.119999999999997</c:v>
                </c:pt>
                <c:pt idx="3">
                  <c:v>38.54</c:v>
                </c:pt>
                <c:pt idx="4">
                  <c:v>40.880000000000003</c:v>
                </c:pt>
                <c:pt idx="5">
                  <c:v>41.74</c:v>
                </c:pt>
                <c:pt idx="6">
                  <c:v>41.62</c:v>
                </c:pt>
                <c:pt idx="7">
                  <c:v>41.43</c:v>
                </c:pt>
                <c:pt idx="8">
                  <c:v>41.44</c:v>
                </c:pt>
                <c:pt idx="9">
                  <c:v>41.58</c:v>
                </c:pt>
                <c:pt idx="10">
                  <c:v>41.66</c:v>
                </c:pt>
                <c:pt idx="11">
                  <c:v>41.58</c:v>
                </c:pt>
                <c:pt idx="12">
                  <c:v>41.87</c:v>
                </c:pt>
                <c:pt idx="13">
                  <c:v>41.79</c:v>
                </c:pt>
                <c:pt idx="14">
                  <c:v>41.72</c:v>
                </c:pt>
                <c:pt idx="15">
                  <c:v>41.71</c:v>
                </c:pt>
                <c:pt idx="16">
                  <c:v>41.83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'2.14'!$C$6</c:f>
              <c:strCache>
                <c:ptCount val="1"/>
                <c:pt idx="0">
                  <c:v>Wholesale price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'2.14'!$A$7:$A$23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'2.14'!$C$7:$C$23</c:f>
              <c:numCache>
                <c:formatCode>0.00</c:formatCode>
                <c:ptCount val="17"/>
                <c:pt idx="0">
                  <c:v>29.345300000000002</c:v>
                </c:pt>
                <c:pt idx="1">
                  <c:v>30.041799999999999</c:v>
                </c:pt>
                <c:pt idx="2">
                  <c:v>32.710900000000002</c:v>
                </c:pt>
                <c:pt idx="3">
                  <c:v>36.4529</c:v>
                </c:pt>
                <c:pt idx="4">
                  <c:v>40.214399999999998</c:v>
                </c:pt>
                <c:pt idx="5">
                  <c:v>36.572800000000001</c:v>
                </c:pt>
                <c:pt idx="6">
                  <c:v>32.961799999999997</c:v>
                </c:pt>
                <c:pt idx="7">
                  <c:v>34.7669</c:v>
                </c:pt>
                <c:pt idx="8">
                  <c:v>36.541499999999999</c:v>
                </c:pt>
                <c:pt idx="9">
                  <c:v>35.9343</c:v>
                </c:pt>
                <c:pt idx="10">
                  <c:v>33.484000000000002</c:v>
                </c:pt>
                <c:pt idx="11">
                  <c:v>28.8628</c:v>
                </c:pt>
                <c:pt idx="12">
                  <c:v>29.791799999999999</c:v>
                </c:pt>
                <c:pt idx="13">
                  <c:v>29.301600000000001</c:v>
                </c:pt>
                <c:pt idx="14">
                  <c:v>28.774899999999999</c:v>
                </c:pt>
                <c:pt idx="15">
                  <c:v>32.215299999999999</c:v>
                </c:pt>
                <c:pt idx="16">
                  <c:v>36.460299999999997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'2.14'!$D$6</c:f>
              <c:strCache>
                <c:ptCount val="1"/>
                <c:pt idx="0">
                  <c:v>Netback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'2.14'!$A$7:$A$23</c:f>
              <c:numCache>
                <c:formatCode>[$-409]mmm\-yy;@</c:formatCode>
                <c:ptCount val="1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</c:numCache>
            </c:numRef>
          </c:cat>
          <c:val>
            <c:numRef>
              <c:f>'2.14'!$D$7:$D$23</c:f>
              <c:numCache>
                <c:formatCode>0.00</c:formatCode>
                <c:ptCount val="17"/>
                <c:pt idx="0">
                  <c:v>37.327500000000001</c:v>
                </c:pt>
                <c:pt idx="1">
                  <c:v>33.372999999999998</c:v>
                </c:pt>
                <c:pt idx="2">
                  <c:v>38.363</c:v>
                </c:pt>
                <c:pt idx="3">
                  <c:v>42.884399999999999</c:v>
                </c:pt>
                <c:pt idx="4">
                  <c:v>41.249200000000002</c:v>
                </c:pt>
                <c:pt idx="5">
                  <c:v>41.798999999999999</c:v>
                </c:pt>
                <c:pt idx="6">
                  <c:v>42.448599999999999</c:v>
                </c:pt>
                <c:pt idx="7">
                  <c:v>44.756599999999999</c:v>
                </c:pt>
                <c:pt idx="8">
                  <c:v>43.455800000000004</c:v>
                </c:pt>
                <c:pt idx="9">
                  <c:v>37.655299999999997</c:v>
                </c:pt>
                <c:pt idx="10">
                  <c:v>29.0565</c:v>
                </c:pt>
                <c:pt idx="11">
                  <c:v>26.8431</c:v>
                </c:pt>
                <c:pt idx="12">
                  <c:v>34.488300000000002</c:v>
                </c:pt>
                <c:pt idx="13">
                  <c:v>37.668700000000001</c:v>
                </c:pt>
                <c:pt idx="14">
                  <c:v>42.418100000000003</c:v>
                </c:pt>
                <c:pt idx="15">
                  <c:v>46.150500000000001</c:v>
                </c:pt>
                <c:pt idx="16">
                  <c:v>45.113900000000001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99456"/>
        <c:axId val="202801808"/>
      </c:lineChart>
      <c:dateAx>
        <c:axId val="20279945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801808"/>
        <c:crosses val="autoZero"/>
        <c:auto val="1"/>
        <c:lblOffset val="100"/>
        <c:baseTimeUnit val="months"/>
        <c:majorUnit val="12"/>
        <c:majorTimeUnit val="months"/>
      </c:dateAx>
      <c:valAx>
        <c:axId val="202801808"/>
        <c:scaling>
          <c:orientation val="minMax"/>
          <c:min val="2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79945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581337071015971"/>
          <c:w val="0.99931984755203751"/>
          <c:h val="0.16418662928984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'2.15'!$D$6</c:f>
              <c:strCache>
                <c:ptCount val="1"/>
                <c:pt idx="0">
                  <c:v>min1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numRef>
              <c:f>'2.15'!$A$51:$A$63</c:f>
              <c:numCache>
                <c:formatCode>General</c:formatCode>
                <c:ptCount val="13"/>
              </c:numCache>
            </c:numRef>
          </c:cat>
          <c:val>
            <c:numRef>
              <c:f>'2.15'!$D$51:$D$63</c:f>
              <c:numCache>
                <c:formatCode>General</c:formatCode>
                <c:ptCount val="13"/>
              </c:numCache>
            </c:numRef>
          </c:val>
        </c:ser>
        <c:ser>
          <c:idx val="5"/>
          <c:order val="4"/>
          <c:tx>
            <c:strRef>
              <c:f>'2.15'!$H$6</c:f>
              <c:strCache>
                <c:ptCount val="1"/>
                <c:pt idx="0">
                  <c:v>min2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'2.15'!$A$51:$A$63</c:f>
              <c:numCache>
                <c:formatCode>General</c:formatCode>
                <c:ptCount val="13"/>
              </c:numCache>
            </c:numRef>
          </c:cat>
          <c:val>
            <c:numRef>
              <c:f>'2.15'!$H$51:$H$63</c:f>
              <c:numCache>
                <c:formatCode>General</c:formatCode>
                <c:ptCount val="13"/>
              </c:numCache>
            </c:numRef>
          </c:val>
        </c:ser>
        <c:ser>
          <c:idx val="6"/>
          <c:order val="5"/>
          <c:tx>
            <c:strRef>
              <c:f>'2.15'!$I$6</c:f>
              <c:strCache>
                <c:ptCount val="1"/>
                <c:pt idx="0">
                  <c:v>Price growth range from June 2018 to May 2019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'2.15'!$A$51:$A$63</c:f>
              <c:numCache>
                <c:formatCode>General</c:formatCode>
                <c:ptCount val="13"/>
              </c:numCache>
            </c:numRef>
          </c:cat>
          <c:val>
            <c:numRef>
              <c:f>'2.15'!$I$51:$I$63</c:f>
              <c:numCache>
                <c:formatCode>General</c:formatCode>
                <c:ptCount val="1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802592"/>
        <c:axId val="202802984"/>
      </c:barChart>
      <c:lineChart>
        <c:grouping val="standard"/>
        <c:varyColors val="0"/>
        <c:ser>
          <c:idx val="2"/>
          <c:order val="1"/>
          <c:tx>
            <c:strRef>
              <c:f>'2.15'!$E$6</c:f>
              <c:strCache>
                <c:ptCount val="1"/>
                <c:pt idx="0">
                  <c:v>February 2019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'2.15'!$A$51:$A$63</c:f>
              <c:numCache>
                <c:formatCode>General</c:formatCode>
                <c:ptCount val="13"/>
              </c:numCache>
            </c:numRef>
          </c:cat>
          <c:val>
            <c:numRef>
              <c:f>'2.15'!$E$51:$E$63</c:f>
              <c:numCache>
                <c:formatCode>General</c:formatCode>
                <c:ptCount val="13"/>
              </c:numCache>
            </c:numRef>
          </c:val>
          <c:smooth val="0"/>
        </c:ser>
        <c:ser>
          <c:idx val="3"/>
          <c:order val="2"/>
          <c:tx>
            <c:strRef>
              <c:f>'2.15'!$F$6</c:f>
              <c:strCache>
                <c:ptCount val="1"/>
                <c:pt idx="0">
                  <c:v>March 2019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'2.15'!$A$51:$A$63</c:f>
              <c:numCache>
                <c:formatCode>General</c:formatCode>
                <c:ptCount val="13"/>
              </c:numCache>
            </c:numRef>
          </c:cat>
          <c:val>
            <c:numRef>
              <c:f>'2.15'!$F$51:$F$63</c:f>
              <c:numCache>
                <c:formatCode>General</c:formatCode>
                <c:ptCount val="13"/>
              </c:numCache>
            </c:numRef>
          </c:val>
          <c:smooth val="0"/>
        </c:ser>
        <c:ser>
          <c:idx val="4"/>
          <c:order val="3"/>
          <c:tx>
            <c:strRef>
              <c:f>'2.15'!$G$6</c:f>
              <c:strCache>
                <c:ptCount val="1"/>
                <c:pt idx="0">
                  <c:v>May 2019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'2.15'!$A$51:$A$63</c:f>
              <c:numCache>
                <c:formatCode>General</c:formatCode>
                <c:ptCount val="13"/>
              </c:numCache>
            </c:numRef>
          </c:cat>
          <c:val>
            <c:numRef>
              <c:f>'2.15'!$G$51:$G$63</c:f>
              <c:numCache>
                <c:formatCode>General</c:formatCode>
                <c:ptCount val="13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802592"/>
        <c:axId val="202802984"/>
      </c:lineChart>
      <c:catAx>
        <c:axId val="20280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2802984"/>
        <c:crosses val="autoZero"/>
        <c:auto val="1"/>
        <c:lblAlgn val="ctr"/>
        <c:lblOffset val="100"/>
        <c:noMultiLvlLbl val="0"/>
      </c:catAx>
      <c:valAx>
        <c:axId val="20280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280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713061327326622E-2"/>
          <c:y val="5.8578746272261603E-2"/>
          <c:w val="0.89168377202134852"/>
          <c:h val="0.3508889731917046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'2.15'!$D$6</c:f>
              <c:strCache>
                <c:ptCount val="1"/>
                <c:pt idx="0">
                  <c:v>min1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'2.15'!$A$7:$A$13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Oil products</c:v>
                </c:pt>
                <c:pt idx="6">
                  <c:v>Other</c:v>
                </c:pt>
              </c:strCache>
            </c:strRef>
          </c:cat>
          <c:val>
            <c:numRef>
              <c:f>'2.15'!$D$7:$D$13</c:f>
              <c:numCache>
                <c:formatCode>0.00</c:formatCode>
                <c:ptCount val="7"/>
                <c:pt idx="0">
                  <c:v>2.1080822232210181</c:v>
                </c:pt>
                <c:pt idx="1">
                  <c:v>1.7334108527131633</c:v>
                </c:pt>
                <c:pt idx="2">
                  <c:v>0</c:v>
                </c:pt>
                <c:pt idx="3">
                  <c:v>3.0792362230099855</c:v>
                </c:pt>
                <c:pt idx="4">
                  <c:v>3.9200000000000017</c:v>
                </c:pt>
                <c:pt idx="5">
                  <c:v>3.0100000000000051</c:v>
                </c:pt>
                <c:pt idx="6">
                  <c:v>2.7121085394564659</c:v>
                </c:pt>
              </c:numCache>
            </c:numRef>
          </c:val>
        </c:ser>
        <c:ser>
          <c:idx val="5"/>
          <c:order val="4"/>
          <c:tx>
            <c:strRef>
              <c:f>'2.15'!$H$6</c:f>
              <c:strCache>
                <c:ptCount val="1"/>
                <c:pt idx="0">
                  <c:v>min2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'2.15'!$A$7:$A$13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Oil products</c:v>
                </c:pt>
                <c:pt idx="6">
                  <c:v>Other</c:v>
                </c:pt>
              </c:strCache>
            </c:strRef>
          </c:cat>
          <c:val>
            <c:numRef>
              <c:f>'2.15'!$H$7:$H$13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-0.40008337420303519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5"/>
          <c:tx>
            <c:strRef>
              <c:f>'2.15'!$I$6</c:f>
              <c:strCache>
                <c:ptCount val="1"/>
                <c:pt idx="0">
                  <c:v>Price growth range from June 2018 to May 2019</c:v>
                </c:pt>
              </c:strCache>
            </c:strRef>
          </c:tx>
          <c:spPr>
            <a:solidFill>
              <a:srgbClr val="80C0DD">
                <a:alpha val="20000"/>
              </a:srgbClr>
            </a:solidFill>
            <a:ln>
              <a:noFill/>
            </a:ln>
            <a:effectLst/>
          </c:spPr>
          <c:invertIfNegative val="0"/>
          <c:cat>
            <c:strRef>
              <c:f>'2.15'!$A$7:$A$13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Oil products</c:v>
                </c:pt>
                <c:pt idx="6">
                  <c:v>Other</c:v>
                </c:pt>
              </c:strCache>
            </c:strRef>
          </c:cat>
          <c:val>
            <c:numRef>
              <c:f>'2.15'!$I$7:$I$13</c:f>
              <c:numCache>
                <c:formatCode>0.00</c:formatCode>
                <c:ptCount val="7"/>
                <c:pt idx="0">
                  <c:v>0.36206316165444719</c:v>
                </c:pt>
                <c:pt idx="1">
                  <c:v>3.2462348764761373</c:v>
                </c:pt>
                <c:pt idx="2">
                  <c:v>0.93678942792406872</c:v>
                </c:pt>
                <c:pt idx="3">
                  <c:v>1.6617420918385477</c:v>
                </c:pt>
                <c:pt idx="4">
                  <c:v>2.039999999999992</c:v>
                </c:pt>
                <c:pt idx="5">
                  <c:v>9.6599999999999966</c:v>
                </c:pt>
                <c:pt idx="6">
                  <c:v>2.5226504043168063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589912"/>
        <c:axId val="203585992"/>
      </c:barChart>
      <c:lineChart>
        <c:grouping val="standard"/>
        <c:varyColors val="0"/>
        <c:ser>
          <c:idx val="2"/>
          <c:order val="1"/>
          <c:tx>
            <c:strRef>
              <c:f>'2.15'!$E$6</c:f>
              <c:strCache>
                <c:ptCount val="1"/>
                <c:pt idx="0">
                  <c:v>February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88BB"/>
              </a:solidFill>
              <a:ln w="9525">
                <a:solidFill>
                  <a:srgbClr val="0088BB"/>
                </a:solidFill>
              </a:ln>
              <a:effectLst/>
            </c:spPr>
          </c:marker>
          <c:cat>
            <c:strRef>
              <c:f>'2.15'!$A$7:$A$40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Oil products</c:v>
                </c:pt>
                <c:pt idx="6">
                  <c:v>Other</c:v>
                </c:pt>
              </c:strCache>
            </c:strRef>
          </c:cat>
          <c:val>
            <c:numRef>
              <c:f>'2.15'!$E$7:$E$13</c:f>
              <c:numCache>
                <c:formatCode>0.00</c:formatCode>
                <c:ptCount val="7"/>
                <c:pt idx="0">
                  <c:v>2.1771637061929852</c:v>
                </c:pt>
                <c:pt idx="1">
                  <c:v>4.157230657989885</c:v>
                </c:pt>
                <c:pt idx="2">
                  <c:v>1.2518609290396085</c:v>
                </c:pt>
                <c:pt idx="3">
                  <c:v>4.6727237781438902</c:v>
                </c:pt>
                <c:pt idx="4">
                  <c:v>5.7700000000000102</c:v>
                </c:pt>
                <c:pt idx="5">
                  <c:v>9.8799999999999955</c:v>
                </c:pt>
                <c:pt idx="6">
                  <c:v>4.8214143733747932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'2.15'!$G$6</c:f>
              <c:strCache>
                <c:ptCount val="1"/>
                <c:pt idx="0">
                  <c:v>May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80C0DD"/>
                </a:solidFill>
              </a:ln>
              <a:effectLst/>
            </c:spPr>
          </c:marker>
          <c:cat>
            <c:strRef>
              <c:f>'2.15'!$A$7:$A$40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Oil products</c:v>
                </c:pt>
                <c:pt idx="6">
                  <c:v>Other</c:v>
                </c:pt>
              </c:strCache>
            </c:strRef>
          </c:cat>
          <c:val>
            <c:numRef>
              <c:f>'2.15'!$G$7:$G$13</c:f>
              <c:numCache>
                <c:formatCode>0.00</c:formatCode>
                <c:ptCount val="7"/>
                <c:pt idx="0">
                  <c:v>2.2198567443849555</c:v>
                </c:pt>
                <c:pt idx="1">
                  <c:v>4.9796457291893006</c:v>
                </c:pt>
                <c:pt idx="2">
                  <c:v>1.0569137578774672</c:v>
                </c:pt>
                <c:pt idx="3">
                  <c:v>4.6966287815477301</c:v>
                </c:pt>
                <c:pt idx="4">
                  <c:v>5.0900000000000034</c:v>
                </c:pt>
                <c:pt idx="5">
                  <c:v>3.0100000000000051</c:v>
                </c:pt>
                <c:pt idx="6">
                  <c:v>5.2347589437732722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89912"/>
        <c:axId val="203585992"/>
        <c:extLst xmlns:DataManagerRef="urn:DataManager"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strRef>
                    <c:extLst xmlns:DataManagerRef="urn:DataManager">
                      <c:ext uri="{02D57815-91ED-43cb-92C2-25804820EDAC}">
                        <c15:formulaRef>
                          <c15:sqref>'2.15'!$F$6</c15:sqref>
                        </c15:formulaRef>
                      </c:ext>
                    </c:extLst>
                    <c:strCache>
                      <c:ptCount val="1"/>
                      <c:pt idx="0">
                        <c:v>March 2019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 xmlns:DataManagerRef="urn:DataManager">
                      <c:ext uri="{02D57815-91ED-43cb-92C2-25804820EDAC}">
                        <c15:formulaRef>
                          <c15:sqref>'2.15'!$A$7:$A$40</c15:sqref>
                        </c15:formulaRef>
                      </c:ext>
                    </c:extLst>
                    <c:strCache>
                      <c:ptCount val="7"/>
                      <c:pt idx="0">
                        <c:v>Clothes, footwear and fur goods</c:v>
                      </c:pt>
                      <c:pt idx="1">
                        <c:v>Household chemicals</c:v>
                      </c:pt>
                      <c:pt idx="2">
                        <c:v>Household appliances</c:v>
                      </c:pt>
                      <c:pt idx="3">
                        <c:v>Furniture and construction materials</c:v>
                      </c:pt>
                      <c:pt idx="4">
                        <c:v>Passenger cars</c:v>
                      </c:pt>
                      <c:pt idx="5">
                        <c:v>Oil products</c:v>
                      </c:pt>
                      <c:pt idx="6">
                        <c:v>Other</c:v>
                      </c:pt>
                    </c:strCache>
                  </c:strRef>
                </c:cat>
                <c:val>
                  <c:numRef>
                    <c:extLst xmlns:DataManagerRef="urn:DataManager">
                      <c:ext uri="{02D57815-91ED-43cb-92C2-25804820EDAC}">
                        <c15:formulaRef>
                          <c15:sqref>'2.15'!$F$7:$F$13</c15:sqref>
                        </c15:formulaRef>
                      </c:ext>
                    </c:extLst>
                    <c:numCache>
                      <c:formatCode>0.00</c:formatCode>
                      <c:ptCount val="7"/>
                      <c:pt idx="0">
                        <c:v>2.1922445556294718</c:v>
                      </c:pt>
                      <c:pt idx="1">
                        <c:v>4.6178228782287789</c:v>
                      </c:pt>
                      <c:pt idx="2">
                        <c:v>1.3368728021271039</c:v>
                      </c:pt>
                      <c:pt idx="3">
                        <c:v>4.7409783148485332</c:v>
                      </c:pt>
                      <c:pt idx="4">
                        <c:v>5.9599999999999937</c:v>
                      </c:pt>
                      <c:pt idx="5">
                        <c:v>9.730000000000004</c:v>
                      </c:pt>
                      <c:pt idx="6">
                        <c:v>4.9753082031607931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03589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5992"/>
        <c:crossesAt val="0"/>
        <c:auto val="1"/>
        <c:lblAlgn val="ctr"/>
        <c:lblOffset val="100"/>
        <c:noMultiLvlLbl val="0"/>
      </c:catAx>
      <c:valAx>
        <c:axId val="2035859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991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3.7928026971562591E-2"/>
          <c:y val="0.94300160175349856"/>
          <c:w val="0.91948951920257993"/>
          <c:h val="5.69983982465014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7018433571185876"/>
        </c:manualLayout>
      </c:layout>
      <c:lineChart>
        <c:grouping val="standard"/>
        <c:varyColors val="0"/>
        <c:ser>
          <c:idx val="0"/>
          <c:order val="0"/>
          <c:tx>
            <c:strRef>
              <c:f>'2.16'!$B$6</c:f>
              <c:strCache>
                <c:ptCount val="1"/>
                <c:pt idx="0">
                  <c:v>Services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'2.16'!$A$7:$A$47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'2.16'!$B$7:$B$47</c:f>
              <c:numCache>
                <c:formatCode>0.00</c:formatCode>
                <c:ptCount val="41"/>
                <c:pt idx="0">
                  <c:v>1.0354183891595596</c:v>
                </c:pt>
                <c:pt idx="1">
                  <c:v>0.45727013454093424</c:v>
                </c:pt>
                <c:pt idx="2">
                  <c:v>0.302982383598561</c:v>
                </c:pt>
                <c:pt idx="3">
                  <c:v>0.38351107933333139</c:v>
                </c:pt>
                <c:pt idx="4">
                  <c:v>0.38512559641571897</c:v>
                </c:pt>
                <c:pt idx="5">
                  <c:v>0.30041467165168001</c:v>
                </c:pt>
                <c:pt idx="6">
                  <c:v>0.28565551057931771</c:v>
                </c:pt>
                <c:pt idx="7">
                  <c:v>0.4257876087406629</c:v>
                </c:pt>
                <c:pt idx="8">
                  <c:v>0.33380756726484151</c:v>
                </c:pt>
                <c:pt idx="9">
                  <c:v>0.25009898733354419</c:v>
                </c:pt>
                <c:pt idx="10">
                  <c:v>0.33390717295289107</c:v>
                </c:pt>
                <c:pt idx="11">
                  <c:v>0.23109169577769251</c:v>
                </c:pt>
                <c:pt idx="12">
                  <c:v>0.53288223426967818</c:v>
                </c:pt>
                <c:pt idx="13">
                  <c:v>0.39996445944755976</c:v>
                </c:pt>
                <c:pt idx="14">
                  <c:v>0.23436851008291626</c:v>
                </c:pt>
                <c:pt idx="15">
                  <c:v>0.30370367780153629</c:v>
                </c:pt>
                <c:pt idx="16">
                  <c:v>0.29822437661273682</c:v>
                </c:pt>
                <c:pt idx="17">
                  <c:v>0.43701031285297631</c:v>
                </c:pt>
                <c:pt idx="18">
                  <c:v>0.19667841299880706</c:v>
                </c:pt>
                <c:pt idx="19">
                  <c:v>0.50261096836071317</c:v>
                </c:pt>
                <c:pt idx="20">
                  <c:v>0.27645284389772939</c:v>
                </c:pt>
                <c:pt idx="21">
                  <c:v>0.29252515407358715</c:v>
                </c:pt>
                <c:pt idx="22">
                  <c:v>0.40571797873552384</c:v>
                </c:pt>
                <c:pt idx="23">
                  <c:v>0.30715009537836124</c:v>
                </c:pt>
                <c:pt idx="24">
                  <c:v>0.1804945296984215</c:v>
                </c:pt>
                <c:pt idx="25">
                  <c:v>0.23776239352108064</c:v>
                </c:pt>
                <c:pt idx="26">
                  <c:v>0.35114401136685558</c:v>
                </c:pt>
                <c:pt idx="27">
                  <c:v>0.46007719304236616</c:v>
                </c:pt>
                <c:pt idx="28">
                  <c:v>0.29551067036757672</c:v>
                </c:pt>
                <c:pt idx="29">
                  <c:v>0.47922980463374643</c:v>
                </c:pt>
                <c:pt idx="30">
                  <c:v>-0.11549015426763276</c:v>
                </c:pt>
                <c:pt idx="31">
                  <c:v>0.40736208682638164</c:v>
                </c:pt>
                <c:pt idx="32">
                  <c:v>0.39076079093946703</c:v>
                </c:pt>
                <c:pt idx="33">
                  <c:v>0.42493870984351645</c:v>
                </c:pt>
                <c:pt idx="34">
                  <c:v>0.27630466255546082</c:v>
                </c:pt>
                <c:pt idx="35">
                  <c:v>0.3990433236794928</c:v>
                </c:pt>
                <c:pt idx="36">
                  <c:v>1.1724670765894274</c:v>
                </c:pt>
                <c:pt idx="37">
                  <c:v>0.33131396243217637</c:v>
                </c:pt>
                <c:pt idx="38">
                  <c:v>0.36163000368125608</c:v>
                </c:pt>
                <c:pt idx="39">
                  <c:v>0.3599801568312273</c:v>
                </c:pt>
                <c:pt idx="40">
                  <c:v>0.34118338399414938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'2.16'!$C$6</c:f>
              <c:strCache>
                <c:ptCount val="1"/>
                <c:pt idx="0">
                  <c:v>Services excluding utility services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'2.16'!$A$7:$A$47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'2.16'!$C$7:$C$47</c:f>
              <c:numCache>
                <c:formatCode>0.00</c:formatCode>
                <c:ptCount val="41"/>
                <c:pt idx="0">
                  <c:v>1.2251320948338389</c:v>
                </c:pt>
                <c:pt idx="1">
                  <c:v>0.45769199191259702</c:v>
                </c:pt>
                <c:pt idx="2">
                  <c:v>0.285428452752015</c:v>
                </c:pt>
                <c:pt idx="3">
                  <c:v>0.39163888241392897</c:v>
                </c:pt>
                <c:pt idx="4">
                  <c:v>0.3854322387859952</c:v>
                </c:pt>
                <c:pt idx="5">
                  <c:v>0.24364234933003104</c:v>
                </c:pt>
                <c:pt idx="6">
                  <c:v>0.18275879757847235</c:v>
                </c:pt>
                <c:pt idx="7">
                  <c:v>0.36847571679619762</c:v>
                </c:pt>
                <c:pt idx="8">
                  <c:v>0.32256566482664084</c:v>
                </c:pt>
                <c:pt idx="9">
                  <c:v>0.11494001644098262</c:v>
                </c:pt>
                <c:pt idx="10">
                  <c:v>0.32172096250241111</c:v>
                </c:pt>
                <c:pt idx="11">
                  <c:v>0.15755980243980616</c:v>
                </c:pt>
                <c:pt idx="12">
                  <c:v>0.42178730611725257</c:v>
                </c:pt>
                <c:pt idx="13">
                  <c:v>0.39515724595062807</c:v>
                </c:pt>
                <c:pt idx="14">
                  <c:v>0.14586971658843595</c:v>
                </c:pt>
                <c:pt idx="15">
                  <c:v>0.27260413309635112</c:v>
                </c:pt>
                <c:pt idx="16">
                  <c:v>0.26745598180512786</c:v>
                </c:pt>
                <c:pt idx="17">
                  <c:v>0.48817290573335015</c:v>
                </c:pt>
                <c:pt idx="18">
                  <c:v>0.35392895689757609</c:v>
                </c:pt>
                <c:pt idx="19">
                  <c:v>0.40915441223246773</c:v>
                </c:pt>
                <c:pt idx="20">
                  <c:v>0.29005127729664082</c:v>
                </c:pt>
                <c:pt idx="21">
                  <c:v>0.24992563964647729</c:v>
                </c:pt>
                <c:pt idx="22">
                  <c:v>0.41838785105129261</c:v>
                </c:pt>
                <c:pt idx="23">
                  <c:v>0.26552012614614284</c:v>
                </c:pt>
                <c:pt idx="24">
                  <c:v>5.0584068888824163E-2</c:v>
                </c:pt>
                <c:pt idx="25">
                  <c:v>0.14288611416610308</c:v>
                </c:pt>
                <c:pt idx="26">
                  <c:v>0.35126809316477647</c:v>
                </c:pt>
                <c:pt idx="27">
                  <c:v>0.5183154001974799</c:v>
                </c:pt>
                <c:pt idx="28">
                  <c:v>0.23150014922778439</c:v>
                </c:pt>
                <c:pt idx="29">
                  <c:v>0.49457088664932769</c:v>
                </c:pt>
                <c:pt idx="30">
                  <c:v>0.22191073427758568</c:v>
                </c:pt>
                <c:pt idx="31">
                  <c:v>0.38104302888241648</c:v>
                </c:pt>
                <c:pt idx="32">
                  <c:v>0.43145910221365114</c:v>
                </c:pt>
                <c:pt idx="33">
                  <c:v>0.41281011192427286</c:v>
                </c:pt>
                <c:pt idx="34">
                  <c:v>0.20540965964501368</c:v>
                </c:pt>
                <c:pt idx="35">
                  <c:v>0.42807125465139961</c:v>
                </c:pt>
                <c:pt idx="36">
                  <c:v>0.37032707382019225</c:v>
                </c:pt>
                <c:pt idx="37">
                  <c:v>0.29459227257477494</c:v>
                </c:pt>
                <c:pt idx="38">
                  <c:v>0.37299764221772591</c:v>
                </c:pt>
                <c:pt idx="39">
                  <c:v>0.36034163030871014</c:v>
                </c:pt>
                <c:pt idx="40">
                  <c:v>0.33903354128423757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84424"/>
        <c:axId val="203584032"/>
      </c:lineChart>
      <c:dateAx>
        <c:axId val="20358442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4032"/>
        <c:crosses val="autoZero"/>
        <c:auto val="1"/>
        <c:lblOffset val="100"/>
        <c:baseTimeUnit val="months"/>
        <c:majorUnit val="12"/>
        <c:majorTimeUnit val="months"/>
      </c:dateAx>
      <c:valAx>
        <c:axId val="2035840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442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4534960422163583E-2"/>
          <c:y val="0.80344843696907908"/>
          <c:w val="0.98023819994136618"/>
          <c:h val="0.196551563030920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'2.17'!$B$6</c:f>
              <c:strCache>
                <c:ptCount val="1"/>
                <c:pt idx="0">
                  <c:v>Services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'2.17'!$A$7:$A$47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'2.17'!$B$7:$B$47</c:f>
              <c:numCache>
                <c:formatCode>General</c:formatCode>
                <c:ptCount val="41"/>
                <c:pt idx="0">
                  <c:v>8.98</c:v>
                </c:pt>
                <c:pt idx="1">
                  <c:v>8.4499999999999993</c:v>
                </c:pt>
                <c:pt idx="2">
                  <c:v>8.17</c:v>
                </c:pt>
                <c:pt idx="3">
                  <c:v>8.42</c:v>
                </c:pt>
                <c:pt idx="4">
                  <c:v>8.3800000000000008</c:v>
                </c:pt>
                <c:pt idx="5">
                  <c:v>7.93</c:v>
                </c:pt>
                <c:pt idx="6">
                  <c:v>6.51</c:v>
                </c:pt>
                <c:pt idx="7">
                  <c:v>5.52</c:v>
                </c:pt>
                <c:pt idx="8">
                  <c:v>5.59</c:v>
                </c:pt>
                <c:pt idx="9">
                  <c:v>5.41</c:v>
                </c:pt>
                <c:pt idx="10">
                  <c:v>5.29</c:v>
                </c:pt>
                <c:pt idx="11">
                  <c:v>4.8899999999999997</c:v>
                </c:pt>
                <c:pt idx="12">
                  <c:v>4.3499999999999996</c:v>
                </c:pt>
                <c:pt idx="13">
                  <c:v>4.29</c:v>
                </c:pt>
                <c:pt idx="14">
                  <c:v>4.2300000000000004</c:v>
                </c:pt>
                <c:pt idx="15">
                  <c:v>4.1399999999999997</c:v>
                </c:pt>
                <c:pt idx="16">
                  <c:v>4.0199999999999996</c:v>
                </c:pt>
                <c:pt idx="17">
                  <c:v>4.1399999999999997</c:v>
                </c:pt>
                <c:pt idx="18">
                  <c:v>4.09</c:v>
                </c:pt>
                <c:pt idx="19">
                  <c:v>4.13</c:v>
                </c:pt>
                <c:pt idx="20">
                  <c:v>4.16</c:v>
                </c:pt>
                <c:pt idx="21">
                  <c:v>4.22</c:v>
                </c:pt>
                <c:pt idx="22">
                  <c:v>4.3</c:v>
                </c:pt>
                <c:pt idx="23">
                  <c:v>4.3499999999999996</c:v>
                </c:pt>
                <c:pt idx="24">
                  <c:v>3.9</c:v>
                </c:pt>
                <c:pt idx="25">
                  <c:v>3.74</c:v>
                </c:pt>
                <c:pt idx="26">
                  <c:v>3.86</c:v>
                </c:pt>
                <c:pt idx="27">
                  <c:v>4.03</c:v>
                </c:pt>
                <c:pt idx="28">
                  <c:v>4.03</c:v>
                </c:pt>
                <c:pt idx="29">
                  <c:v>4.09</c:v>
                </c:pt>
                <c:pt idx="30">
                  <c:v>3.78</c:v>
                </c:pt>
                <c:pt idx="31">
                  <c:v>3.68</c:v>
                </c:pt>
                <c:pt idx="32">
                  <c:v>3.81</c:v>
                </c:pt>
                <c:pt idx="33">
                  <c:v>3.96</c:v>
                </c:pt>
                <c:pt idx="34">
                  <c:v>3.84</c:v>
                </c:pt>
                <c:pt idx="35">
                  <c:v>3.94</c:v>
                </c:pt>
                <c:pt idx="36">
                  <c:v>5.03</c:v>
                </c:pt>
                <c:pt idx="37">
                  <c:v>5.1100000000000003</c:v>
                </c:pt>
                <c:pt idx="38">
                  <c:v>5.12</c:v>
                </c:pt>
                <c:pt idx="39">
                  <c:v>5</c:v>
                </c:pt>
                <c:pt idx="40">
                  <c:v>5.05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'2.17'!$C$6</c:f>
              <c:strCache>
                <c:ptCount val="1"/>
                <c:pt idx="0">
                  <c:v>Services excluding utility services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'2.17'!$A$7:$A$47</c:f>
              <c:numCache>
                <c:formatCode>[$-409]mmm\-yy;@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'2.17'!$C$7:$C$47</c:f>
              <c:numCache>
                <c:formatCode>General</c:formatCode>
                <c:ptCount val="41"/>
                <c:pt idx="0">
                  <c:v>8.5399999999999991</c:v>
                </c:pt>
                <c:pt idx="1">
                  <c:v>7.88</c:v>
                </c:pt>
                <c:pt idx="2">
                  <c:v>7.55</c:v>
                </c:pt>
                <c:pt idx="3">
                  <c:v>8.07</c:v>
                </c:pt>
                <c:pt idx="4">
                  <c:v>8</c:v>
                </c:pt>
                <c:pt idx="5">
                  <c:v>7.35</c:v>
                </c:pt>
                <c:pt idx="6">
                  <c:v>6.77</c:v>
                </c:pt>
                <c:pt idx="7">
                  <c:v>5.47</c:v>
                </c:pt>
                <c:pt idx="8">
                  <c:v>5.65</c:v>
                </c:pt>
                <c:pt idx="9">
                  <c:v>5.42</c:v>
                </c:pt>
                <c:pt idx="10">
                  <c:v>5.23</c:v>
                </c:pt>
                <c:pt idx="11">
                  <c:v>4.6500000000000004</c:v>
                </c:pt>
                <c:pt idx="12">
                  <c:v>3.8</c:v>
                </c:pt>
                <c:pt idx="13">
                  <c:v>3.74</c:v>
                </c:pt>
                <c:pt idx="14">
                  <c:v>3.61</c:v>
                </c:pt>
                <c:pt idx="15">
                  <c:v>3.48</c:v>
                </c:pt>
                <c:pt idx="16">
                  <c:v>3.34</c:v>
                </c:pt>
                <c:pt idx="17">
                  <c:v>3.58</c:v>
                </c:pt>
                <c:pt idx="18">
                  <c:v>3.73</c:v>
                </c:pt>
                <c:pt idx="19">
                  <c:v>3.72</c:v>
                </c:pt>
                <c:pt idx="20">
                  <c:v>3.83</c:v>
                </c:pt>
                <c:pt idx="21">
                  <c:v>4</c:v>
                </c:pt>
                <c:pt idx="22">
                  <c:v>4.1100000000000003</c:v>
                </c:pt>
                <c:pt idx="23">
                  <c:v>4.2</c:v>
                </c:pt>
                <c:pt idx="24">
                  <c:v>3.69</c:v>
                </c:pt>
                <c:pt idx="25">
                  <c:v>3.43</c:v>
                </c:pt>
                <c:pt idx="26">
                  <c:v>3.65</c:v>
                </c:pt>
                <c:pt idx="27">
                  <c:v>3.91</c:v>
                </c:pt>
                <c:pt idx="28">
                  <c:v>3.88</c:v>
                </c:pt>
                <c:pt idx="29">
                  <c:v>3.91</c:v>
                </c:pt>
                <c:pt idx="30">
                  <c:v>3.78</c:v>
                </c:pt>
                <c:pt idx="31">
                  <c:v>3.74</c:v>
                </c:pt>
                <c:pt idx="32">
                  <c:v>3.91</c:v>
                </c:pt>
                <c:pt idx="33">
                  <c:v>4.09</c:v>
                </c:pt>
                <c:pt idx="34">
                  <c:v>3.88</c:v>
                </c:pt>
                <c:pt idx="35">
                  <c:v>4.07</c:v>
                </c:pt>
                <c:pt idx="36">
                  <c:v>4.5</c:v>
                </c:pt>
                <c:pt idx="37">
                  <c:v>4.63</c:v>
                </c:pt>
                <c:pt idx="38">
                  <c:v>4.6500000000000004</c:v>
                </c:pt>
                <c:pt idx="39">
                  <c:v>4.47</c:v>
                </c:pt>
                <c:pt idx="40">
                  <c:v>4.57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90304"/>
        <c:axId val="203585208"/>
      </c:lineChart>
      <c:dateAx>
        <c:axId val="20359030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5208"/>
        <c:crosses val="autoZero"/>
        <c:auto val="1"/>
        <c:lblOffset val="100"/>
        <c:baseTimeUnit val="months"/>
        <c:majorUnit val="12"/>
        <c:majorTimeUnit val="months"/>
      </c:dateAx>
      <c:valAx>
        <c:axId val="2035852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9030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188413183826039"/>
          <c:w val="1"/>
          <c:h val="0.14811586816173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'2.18'!$D$6</c:f>
              <c:strCache>
                <c:ptCount val="1"/>
                <c:pt idx="0">
                  <c:v>min1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numRef>
              <c:f>'2.18'!$A$51:$A$63</c:f>
              <c:numCache>
                <c:formatCode>General</c:formatCode>
                <c:ptCount val="13"/>
              </c:numCache>
            </c:numRef>
          </c:cat>
          <c:val>
            <c:numRef>
              <c:f>'2.18'!$D$51:$D$63</c:f>
              <c:numCache>
                <c:formatCode>General</c:formatCode>
                <c:ptCount val="13"/>
              </c:numCache>
            </c:numRef>
          </c:val>
        </c:ser>
        <c:ser>
          <c:idx val="5"/>
          <c:order val="4"/>
          <c:tx>
            <c:strRef>
              <c:f>'2.18'!$H$6</c:f>
              <c:strCache>
                <c:ptCount val="1"/>
                <c:pt idx="0">
                  <c:v>min2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'2.18'!$A$51:$A$63</c:f>
              <c:numCache>
                <c:formatCode>General</c:formatCode>
                <c:ptCount val="13"/>
              </c:numCache>
            </c:numRef>
          </c:cat>
          <c:val>
            <c:numRef>
              <c:f>'2.18'!$H$51:$H$63</c:f>
              <c:numCache>
                <c:formatCode>General</c:formatCode>
                <c:ptCount val="13"/>
              </c:numCache>
            </c:numRef>
          </c:val>
        </c:ser>
        <c:ser>
          <c:idx val="6"/>
          <c:order val="5"/>
          <c:tx>
            <c:strRef>
              <c:f>'2.18'!$I$6</c:f>
              <c:strCache>
                <c:ptCount val="1"/>
                <c:pt idx="0">
                  <c:v>Price growth range from June 2018 to May 2019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'2.18'!$A$51:$A$63</c:f>
              <c:numCache>
                <c:formatCode>General</c:formatCode>
                <c:ptCount val="13"/>
              </c:numCache>
            </c:numRef>
          </c:cat>
          <c:val>
            <c:numRef>
              <c:f>'2.18'!$I$51:$I$63</c:f>
              <c:numCache>
                <c:formatCode>General</c:formatCode>
                <c:ptCount val="1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585600"/>
        <c:axId val="203584816"/>
      </c:barChart>
      <c:lineChart>
        <c:grouping val="standard"/>
        <c:varyColors val="0"/>
        <c:ser>
          <c:idx val="2"/>
          <c:order val="1"/>
          <c:tx>
            <c:strRef>
              <c:f>'2.18'!$E$6</c:f>
              <c:strCache>
                <c:ptCount val="1"/>
                <c:pt idx="0">
                  <c:v>February 2019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'2.18'!$A$51:$A$63</c:f>
              <c:numCache>
                <c:formatCode>General</c:formatCode>
                <c:ptCount val="13"/>
              </c:numCache>
            </c:numRef>
          </c:cat>
          <c:val>
            <c:numRef>
              <c:f>'2.18'!$E$51:$E$63</c:f>
              <c:numCache>
                <c:formatCode>General</c:formatCode>
                <c:ptCount val="13"/>
              </c:numCache>
            </c:numRef>
          </c:val>
          <c:smooth val="0"/>
        </c:ser>
        <c:ser>
          <c:idx val="3"/>
          <c:order val="2"/>
          <c:tx>
            <c:strRef>
              <c:f>'2.18'!$F$6</c:f>
              <c:strCache>
                <c:ptCount val="1"/>
                <c:pt idx="0">
                  <c:v>March 2019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'2.18'!$A$51:$A$63</c:f>
              <c:numCache>
                <c:formatCode>General</c:formatCode>
                <c:ptCount val="13"/>
              </c:numCache>
            </c:numRef>
          </c:cat>
          <c:val>
            <c:numRef>
              <c:f>'2.18'!$F$51:$F$63</c:f>
              <c:numCache>
                <c:formatCode>General</c:formatCode>
                <c:ptCount val="13"/>
              </c:numCache>
            </c:numRef>
          </c:val>
          <c:smooth val="0"/>
        </c:ser>
        <c:ser>
          <c:idx val="4"/>
          <c:order val="3"/>
          <c:tx>
            <c:strRef>
              <c:f>'2.18'!$G$6</c:f>
              <c:strCache>
                <c:ptCount val="1"/>
                <c:pt idx="0">
                  <c:v>May 2019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'2.18'!$A$51:$A$63</c:f>
              <c:numCache>
                <c:formatCode>General</c:formatCode>
                <c:ptCount val="13"/>
              </c:numCache>
            </c:numRef>
          </c:cat>
          <c:val>
            <c:numRef>
              <c:f>'2.18'!$G$51:$G$63</c:f>
              <c:numCache>
                <c:formatCode>General</c:formatCode>
                <c:ptCount val="13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85600"/>
        <c:axId val="203584816"/>
      </c:lineChart>
      <c:catAx>
        <c:axId val="20358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584816"/>
        <c:crosses val="autoZero"/>
        <c:auto val="1"/>
        <c:lblAlgn val="ctr"/>
        <c:lblOffset val="100"/>
        <c:noMultiLvlLbl val="0"/>
      </c:catAx>
      <c:valAx>
        <c:axId val="20358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3585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14346510826241E-2"/>
          <c:y val="6.9049061175045418E-2"/>
          <c:w val="0.92848321606566986"/>
          <c:h val="0.52144707781175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'2.18'!$D$6</c:f>
              <c:strCache>
                <c:ptCount val="1"/>
                <c:pt idx="0">
                  <c:v>min1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'2.18'!$A$7:$A$13</c:f>
              <c:strCache>
                <c:ptCount val="7"/>
                <c:pt idx="0">
                  <c:v>Personal services</c:v>
                </c:pt>
                <c:pt idx="1">
                  <c:v>Transport</c:v>
                </c:pt>
                <c:pt idx="2">
                  <c:v>Utilities</c:v>
                </c:pt>
                <c:pt idx="3">
                  <c:v>Education</c:v>
                </c:pt>
                <c:pt idx="4">
                  <c:v>Tourism</c:v>
                </c:pt>
                <c:pt idx="5">
                  <c:v>Medical services</c:v>
                </c:pt>
                <c:pt idx="6">
                  <c:v>Other</c:v>
                </c:pt>
              </c:strCache>
            </c:strRef>
          </c:cat>
          <c:val>
            <c:numRef>
              <c:f>'2.18'!$D$7:$D$13</c:f>
              <c:numCache>
                <c:formatCode>General</c:formatCode>
                <c:ptCount val="7"/>
                <c:pt idx="0">
                  <c:v>2.6599999999999966</c:v>
                </c:pt>
                <c:pt idx="1">
                  <c:v>3.25</c:v>
                </c:pt>
                <c:pt idx="2">
                  <c:v>3.5600000000000023</c:v>
                </c:pt>
                <c:pt idx="3">
                  <c:v>6.5300000000000011</c:v>
                </c:pt>
                <c:pt idx="4">
                  <c:v>4.7399999999999949</c:v>
                </c:pt>
                <c:pt idx="5">
                  <c:v>4.1899999999999835</c:v>
                </c:pt>
                <c:pt idx="6">
                  <c:v>1.0110696221053104</c:v>
                </c:pt>
              </c:numCache>
            </c:numRef>
          </c:val>
        </c:ser>
        <c:ser>
          <c:idx val="5"/>
          <c:order val="4"/>
          <c:tx>
            <c:strRef>
              <c:f>'2.18'!$H$6</c:f>
              <c:strCache>
                <c:ptCount val="1"/>
                <c:pt idx="0">
                  <c:v>min2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'2.18'!$A$7:$A$13</c:f>
              <c:strCache>
                <c:ptCount val="7"/>
                <c:pt idx="0">
                  <c:v>Personal services</c:v>
                </c:pt>
                <c:pt idx="1">
                  <c:v>Transport</c:v>
                </c:pt>
                <c:pt idx="2">
                  <c:v>Utilities</c:v>
                </c:pt>
                <c:pt idx="3">
                  <c:v>Education</c:v>
                </c:pt>
                <c:pt idx="4">
                  <c:v>Tourism</c:v>
                </c:pt>
                <c:pt idx="5">
                  <c:v>Medical services</c:v>
                </c:pt>
                <c:pt idx="6">
                  <c:v>Other</c:v>
                </c:pt>
              </c:strCache>
            </c:strRef>
          </c:cat>
          <c:val>
            <c:numRef>
              <c:f>'2.18'!$H$7:$H$13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5"/>
          <c:tx>
            <c:strRef>
              <c:f>'2.18'!$I$6</c:f>
              <c:strCache>
                <c:ptCount val="1"/>
                <c:pt idx="0">
                  <c:v>Price growth range from June 2018 to May 2019</c:v>
                </c:pt>
              </c:strCache>
            </c:strRef>
          </c:tx>
          <c:spPr>
            <a:solidFill>
              <a:srgbClr val="80C0DD">
                <a:alpha val="20000"/>
              </a:srgbClr>
            </a:solidFill>
            <a:ln>
              <a:noFill/>
            </a:ln>
            <a:effectLst/>
          </c:spPr>
          <c:invertIfNegative val="0"/>
          <c:cat>
            <c:strRef>
              <c:f>'2.18'!$A$7:$A$13</c:f>
              <c:strCache>
                <c:ptCount val="7"/>
                <c:pt idx="0">
                  <c:v>Personal services</c:v>
                </c:pt>
                <c:pt idx="1">
                  <c:v>Transport</c:v>
                </c:pt>
                <c:pt idx="2">
                  <c:v>Utilities</c:v>
                </c:pt>
                <c:pt idx="3">
                  <c:v>Education</c:v>
                </c:pt>
                <c:pt idx="4">
                  <c:v>Tourism</c:v>
                </c:pt>
                <c:pt idx="5">
                  <c:v>Medical services</c:v>
                </c:pt>
                <c:pt idx="6">
                  <c:v>Other</c:v>
                </c:pt>
              </c:strCache>
            </c:strRef>
          </c:cat>
          <c:val>
            <c:numRef>
              <c:f>'2.18'!$I$7:$I$13</c:f>
              <c:numCache>
                <c:formatCode>General</c:formatCode>
                <c:ptCount val="7"/>
                <c:pt idx="0">
                  <c:v>0.71000000000000796</c:v>
                </c:pt>
                <c:pt idx="1">
                  <c:v>3.8900000000000006</c:v>
                </c:pt>
                <c:pt idx="2">
                  <c:v>2.4099999999999966</c:v>
                </c:pt>
                <c:pt idx="3">
                  <c:v>1.039999999999992</c:v>
                </c:pt>
                <c:pt idx="4">
                  <c:v>1.0900000000000034</c:v>
                </c:pt>
                <c:pt idx="5">
                  <c:v>0.76999999999999602</c:v>
                </c:pt>
                <c:pt idx="6">
                  <c:v>1.8585180259812546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586776"/>
        <c:axId val="203587168"/>
      </c:barChart>
      <c:lineChart>
        <c:grouping val="standard"/>
        <c:varyColors val="0"/>
        <c:ser>
          <c:idx val="2"/>
          <c:order val="1"/>
          <c:tx>
            <c:strRef>
              <c:f>'2.18'!$E$6</c:f>
              <c:strCache>
                <c:ptCount val="1"/>
                <c:pt idx="0">
                  <c:v>February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88BB"/>
              </a:solidFill>
              <a:ln w="9525">
                <a:solidFill>
                  <a:srgbClr val="0088BB"/>
                </a:solidFill>
              </a:ln>
              <a:effectLst/>
            </c:spPr>
          </c:marker>
          <c:cat>
            <c:strRef>
              <c:f>'2.18'!$A$7:$A$40</c:f>
              <c:strCache>
                <c:ptCount val="7"/>
                <c:pt idx="0">
                  <c:v>Personal services</c:v>
                </c:pt>
                <c:pt idx="1">
                  <c:v>Transport</c:v>
                </c:pt>
                <c:pt idx="2">
                  <c:v>Utilities</c:v>
                </c:pt>
                <c:pt idx="3">
                  <c:v>Education</c:v>
                </c:pt>
                <c:pt idx="4">
                  <c:v>Tourism</c:v>
                </c:pt>
                <c:pt idx="5">
                  <c:v>Medical services</c:v>
                </c:pt>
                <c:pt idx="6">
                  <c:v>Other</c:v>
                </c:pt>
              </c:strCache>
            </c:strRef>
          </c:cat>
          <c:val>
            <c:numRef>
              <c:f>'2.18'!$E$7:$E$13</c:f>
              <c:numCache>
                <c:formatCode>General</c:formatCode>
                <c:ptCount val="7"/>
                <c:pt idx="0">
                  <c:v>3.210000000000008</c:v>
                </c:pt>
                <c:pt idx="1">
                  <c:v>6.4000000000000057</c:v>
                </c:pt>
                <c:pt idx="2">
                  <c:v>5.9599999999999795</c:v>
                </c:pt>
                <c:pt idx="3">
                  <c:v>7.4699999999999989</c:v>
                </c:pt>
                <c:pt idx="4">
                  <c:v>5.769999999999996</c:v>
                </c:pt>
                <c:pt idx="5">
                  <c:v>4.1899999999999835</c:v>
                </c:pt>
                <c:pt idx="6">
                  <c:v>2.442616471630501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'2.18'!$G$6</c:f>
              <c:strCache>
                <c:ptCount val="1"/>
                <c:pt idx="0">
                  <c:v>May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BBEE"/>
                </a:solidFill>
              </a:ln>
              <a:effectLst/>
            </c:spPr>
          </c:marker>
          <c:cat>
            <c:strRef>
              <c:f>'2.18'!$A$7:$A$40</c:f>
              <c:strCache>
                <c:ptCount val="7"/>
                <c:pt idx="0">
                  <c:v>Personal services</c:v>
                </c:pt>
                <c:pt idx="1">
                  <c:v>Transport</c:v>
                </c:pt>
                <c:pt idx="2">
                  <c:v>Utilities</c:v>
                </c:pt>
                <c:pt idx="3">
                  <c:v>Education</c:v>
                </c:pt>
                <c:pt idx="4">
                  <c:v>Tourism</c:v>
                </c:pt>
                <c:pt idx="5">
                  <c:v>Medical services</c:v>
                </c:pt>
                <c:pt idx="6">
                  <c:v>Other</c:v>
                </c:pt>
              </c:strCache>
            </c:strRef>
          </c:cat>
          <c:val>
            <c:numRef>
              <c:f>'2.18'!$G$7:$G$13</c:f>
              <c:numCache>
                <c:formatCode>General</c:formatCode>
                <c:ptCount val="7"/>
                <c:pt idx="0">
                  <c:v>3.3700000000000045</c:v>
                </c:pt>
                <c:pt idx="1">
                  <c:v>7.1400000000000006</c:v>
                </c:pt>
                <c:pt idx="2">
                  <c:v>5.9000000000000057</c:v>
                </c:pt>
                <c:pt idx="3">
                  <c:v>7.5699999999999932</c:v>
                </c:pt>
                <c:pt idx="4">
                  <c:v>5.2099999999999937</c:v>
                </c:pt>
                <c:pt idx="5">
                  <c:v>4.2399999999999807</c:v>
                </c:pt>
                <c:pt idx="6">
                  <c:v>2.7250180325127076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86776"/>
        <c:axId val="203587168"/>
        <c:extLst xmlns:DataManagerRef="urn:DataManager"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strRef>
                    <c:extLst xmlns:DataManagerRef="urn:DataManager">
                      <c:ext uri="{02D57815-91ED-43cb-92C2-25804820EDAC}">
                        <c15:formulaRef>
                          <c15:sqref>'2.18'!$F$6</c15:sqref>
                        </c15:formulaRef>
                      </c:ext>
                    </c:extLst>
                    <c:strCache>
                      <c:ptCount val="1"/>
                      <c:pt idx="0">
                        <c:v>March 2019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 xmlns:DataManagerRef="urn:DataManager">
                      <c:ext uri="{02D57815-91ED-43cb-92C2-25804820EDAC}">
                        <c15:formulaRef>
                          <c15:sqref>'2.18'!$A$7:$A$40</c15:sqref>
                        </c15:formulaRef>
                      </c:ext>
                    </c:extLst>
                    <c:strCache>
                      <c:ptCount val="7"/>
                      <c:pt idx="0">
                        <c:v>Personal services</c:v>
                      </c:pt>
                      <c:pt idx="1">
                        <c:v>Transport</c:v>
                      </c:pt>
                      <c:pt idx="2">
                        <c:v>Utilities</c:v>
                      </c:pt>
                      <c:pt idx="3">
                        <c:v>Education</c:v>
                      </c:pt>
                      <c:pt idx="4">
                        <c:v>Tourism</c:v>
                      </c:pt>
                      <c:pt idx="5">
                        <c:v>Medical services</c:v>
                      </c:pt>
                      <c:pt idx="6">
                        <c:v>Other</c:v>
                      </c:pt>
                    </c:strCache>
                  </c:strRef>
                </c:cat>
                <c:val>
                  <c:numRef>
                    <c:extLst xmlns:DataManagerRef="urn:DataManager">
                      <c:ext uri="{02D57815-91ED-43cb-92C2-25804820EDAC}">
                        <c15:formulaRef>
                          <c15:sqref>'2.18'!$F$7:$F$13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3.2399999999999949</c:v>
                      </c:pt>
                      <c:pt idx="1">
                        <c:v>7.0799999999999983</c:v>
                      </c:pt>
                      <c:pt idx="2">
                        <c:v>5.9500000000000171</c:v>
                      </c:pt>
                      <c:pt idx="3">
                        <c:v>7.5699999999999932</c:v>
                      </c:pt>
                      <c:pt idx="4">
                        <c:v>5.7099999999999937</c:v>
                      </c:pt>
                      <c:pt idx="5">
                        <c:v>4.2600000000000193</c:v>
                      </c:pt>
                      <c:pt idx="6">
                        <c:v>2.5085348552483424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035867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7168"/>
        <c:crossesAt val="0"/>
        <c:auto val="1"/>
        <c:lblAlgn val="ctr"/>
        <c:lblOffset val="100"/>
        <c:noMultiLvlLbl val="0"/>
      </c:catAx>
      <c:valAx>
        <c:axId val="2035871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677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2041771857693576"/>
          <c:y val="0.9155950560652395"/>
          <c:w val="0.78359292475134845"/>
          <c:h val="8.44049439347604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ru-RU" sz="800" b="0" i="0" u="none" strike="noStrike" kern="1200" baseline="0">
          <a:solidFill>
            <a:sysClr val="windowText" lastClr="000000"/>
          </a:solidFill>
          <a:latin typeface="Proxima Nova A Cond" panose="02000506030000020004" pitchFamily="2" charset="0"/>
          <a:ea typeface="+mn-ea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91323255643506307"/>
          <c:h val="0.71873173632347953"/>
        </c:manualLayout>
      </c:layout>
      <c:lineChart>
        <c:grouping val="standard"/>
        <c:varyColors val="0"/>
        <c:ser>
          <c:idx val="0"/>
          <c:order val="0"/>
          <c:tx>
            <c:strRef>
              <c:f>'2.19'!$B$6</c:f>
              <c:strCache>
                <c:ptCount val="1"/>
                <c:pt idx="0">
                  <c:v>Expected inflation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'2.19'!$A$7:$A$35</c:f>
              <c:numCache>
                <c:formatCode>m/d/yyyy</c:formatCode>
                <c:ptCount val="2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</c:numCache>
            </c:numRef>
          </c:cat>
          <c:val>
            <c:numRef>
              <c:f>'2.19'!$B$7:$B$35</c:f>
              <c:numCache>
                <c:formatCode>General</c:formatCode>
                <c:ptCount val="29"/>
                <c:pt idx="0">
                  <c:v>11.5</c:v>
                </c:pt>
                <c:pt idx="1">
                  <c:v>12.9</c:v>
                </c:pt>
                <c:pt idx="2">
                  <c:v>11.2</c:v>
                </c:pt>
                <c:pt idx="3">
                  <c:v>11</c:v>
                </c:pt>
                <c:pt idx="4">
                  <c:v>10.3</c:v>
                </c:pt>
                <c:pt idx="5">
                  <c:v>10.3</c:v>
                </c:pt>
                <c:pt idx="6">
                  <c:v>10.7</c:v>
                </c:pt>
                <c:pt idx="7">
                  <c:v>9.5</c:v>
                </c:pt>
                <c:pt idx="8">
                  <c:v>9.6</c:v>
                </c:pt>
                <c:pt idx="9">
                  <c:v>9.9</c:v>
                </c:pt>
                <c:pt idx="10">
                  <c:v>8.6999999999999993</c:v>
                </c:pt>
                <c:pt idx="11">
                  <c:v>8.6999999999999993</c:v>
                </c:pt>
                <c:pt idx="12">
                  <c:v>8.9</c:v>
                </c:pt>
                <c:pt idx="13">
                  <c:v>8.4</c:v>
                </c:pt>
                <c:pt idx="14">
                  <c:v>8.5</c:v>
                </c:pt>
                <c:pt idx="15">
                  <c:v>7.8</c:v>
                </c:pt>
                <c:pt idx="16">
                  <c:v>8.6</c:v>
                </c:pt>
                <c:pt idx="17">
                  <c:v>9.8000000000000007</c:v>
                </c:pt>
                <c:pt idx="18">
                  <c:v>9.6999999999999993</c:v>
                </c:pt>
                <c:pt idx="19">
                  <c:v>9.9</c:v>
                </c:pt>
                <c:pt idx="20">
                  <c:v>10.1</c:v>
                </c:pt>
                <c:pt idx="21">
                  <c:v>9.3000000000000007</c:v>
                </c:pt>
                <c:pt idx="22">
                  <c:v>9.8000000000000007</c:v>
                </c:pt>
                <c:pt idx="23">
                  <c:v>10.199999999999999</c:v>
                </c:pt>
                <c:pt idx="24">
                  <c:v>10.4</c:v>
                </c:pt>
                <c:pt idx="25">
                  <c:v>10.1</c:v>
                </c:pt>
                <c:pt idx="26">
                  <c:v>9.1</c:v>
                </c:pt>
                <c:pt idx="27">
                  <c:v>9.4</c:v>
                </c:pt>
                <c:pt idx="28">
                  <c:v>9.3000000000000007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'2.19'!$C$6</c:f>
              <c:strCache>
                <c:ptCount val="1"/>
                <c:pt idx="0">
                  <c:v>Observed inflation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'2.19'!$A$7:$A$35</c:f>
              <c:numCache>
                <c:formatCode>m/d/yyyy</c:formatCode>
                <c:ptCount val="2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</c:numCache>
            </c:numRef>
          </c:cat>
          <c:val>
            <c:numRef>
              <c:f>'2.19'!$C$7:$C$35</c:f>
              <c:numCache>
                <c:formatCode>General</c:formatCode>
                <c:ptCount val="29"/>
                <c:pt idx="0">
                  <c:v>14</c:v>
                </c:pt>
                <c:pt idx="1">
                  <c:v>15.1</c:v>
                </c:pt>
                <c:pt idx="2">
                  <c:v>14</c:v>
                </c:pt>
                <c:pt idx="3">
                  <c:v>13.8</c:v>
                </c:pt>
                <c:pt idx="4">
                  <c:v>12.1</c:v>
                </c:pt>
                <c:pt idx="5">
                  <c:v>12.4</c:v>
                </c:pt>
                <c:pt idx="6">
                  <c:v>11.9</c:v>
                </c:pt>
                <c:pt idx="7">
                  <c:v>11.3</c:v>
                </c:pt>
                <c:pt idx="8">
                  <c:v>11.2</c:v>
                </c:pt>
                <c:pt idx="9">
                  <c:v>11.2</c:v>
                </c:pt>
                <c:pt idx="10">
                  <c:v>10.4</c:v>
                </c:pt>
                <c:pt idx="11">
                  <c:v>10</c:v>
                </c:pt>
                <c:pt idx="12">
                  <c:v>9.9</c:v>
                </c:pt>
                <c:pt idx="13">
                  <c:v>9.4</c:v>
                </c:pt>
                <c:pt idx="14">
                  <c:v>9.1999999999999993</c:v>
                </c:pt>
                <c:pt idx="15">
                  <c:v>8.3000000000000007</c:v>
                </c:pt>
                <c:pt idx="16">
                  <c:v>9.1999999999999993</c:v>
                </c:pt>
                <c:pt idx="17">
                  <c:v>10.6</c:v>
                </c:pt>
                <c:pt idx="18">
                  <c:v>10.3</c:v>
                </c:pt>
                <c:pt idx="19">
                  <c:v>10.4</c:v>
                </c:pt>
                <c:pt idx="20">
                  <c:v>10.199999999999999</c:v>
                </c:pt>
                <c:pt idx="21">
                  <c:v>10.1</c:v>
                </c:pt>
                <c:pt idx="22">
                  <c:v>10.1</c:v>
                </c:pt>
                <c:pt idx="23">
                  <c:v>10.199999999999999</c:v>
                </c:pt>
                <c:pt idx="24">
                  <c:v>10.1</c:v>
                </c:pt>
                <c:pt idx="25">
                  <c:v>10.6</c:v>
                </c:pt>
                <c:pt idx="26">
                  <c:v>10</c:v>
                </c:pt>
                <c:pt idx="27">
                  <c:v>10.5</c:v>
                </c:pt>
                <c:pt idx="28">
                  <c:v>10.4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'2.19'!$D$6</c:f>
              <c:strCache>
                <c:ptCount val="1"/>
                <c:pt idx="0">
                  <c:v>Annual inflation</c:v>
                </c:pt>
              </c:strCache>
            </c:strRef>
          </c:tx>
          <c:spPr>
            <a:ln w="22225" cap="rnd">
              <a:solidFill>
                <a:sysClr val="window" lastClr="FFFFFF">
                  <a:lumMod val="50000"/>
                </a:sysClr>
              </a:solidFill>
              <a:round/>
            </a:ln>
            <a:effectLst/>
          </c:spPr>
          <c:marker>
            <c:symbol val="none"/>
          </c:marker>
          <c:cat>
            <c:numRef>
              <c:f>'2.19'!$A$7:$A$35</c:f>
              <c:numCache>
                <c:formatCode>m/d/yyyy</c:formatCode>
                <c:ptCount val="2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</c:numCache>
            </c:numRef>
          </c:cat>
          <c:val>
            <c:numRef>
              <c:f>'2.19'!$D$7:$D$35</c:f>
              <c:numCache>
                <c:formatCode>General</c:formatCode>
                <c:ptCount val="29"/>
                <c:pt idx="0">
                  <c:v>5.0400000000000063</c:v>
                </c:pt>
                <c:pt idx="1">
                  <c:v>4.5999999999999943</c:v>
                </c:pt>
                <c:pt idx="2">
                  <c:v>4.25</c:v>
                </c:pt>
                <c:pt idx="3">
                  <c:v>4.1400000000000006</c:v>
                </c:pt>
                <c:pt idx="4">
                  <c:v>4.0900000000000034</c:v>
                </c:pt>
                <c:pt idx="5">
                  <c:v>4.3499999999999943</c:v>
                </c:pt>
                <c:pt idx="6">
                  <c:v>3.8599999999999994</c:v>
                </c:pt>
                <c:pt idx="7">
                  <c:v>3.2900000000000063</c:v>
                </c:pt>
                <c:pt idx="8">
                  <c:v>2.9599999999999937</c:v>
                </c:pt>
                <c:pt idx="9">
                  <c:v>2.7199999999999989</c:v>
                </c:pt>
                <c:pt idx="10">
                  <c:v>2.4899999999999949</c:v>
                </c:pt>
                <c:pt idx="11">
                  <c:v>2.5100000000000051</c:v>
                </c:pt>
                <c:pt idx="12">
                  <c:v>2.1899999999999977</c:v>
                </c:pt>
                <c:pt idx="13">
                  <c:v>2.1800000000000068</c:v>
                </c:pt>
                <c:pt idx="14">
                  <c:v>2.3499999999999943</c:v>
                </c:pt>
                <c:pt idx="15">
                  <c:v>2.4000000000000057</c:v>
                </c:pt>
                <c:pt idx="16">
                  <c:v>2.4099999999999966</c:v>
                </c:pt>
                <c:pt idx="17">
                  <c:v>2.2900000000000063</c:v>
                </c:pt>
                <c:pt idx="18">
                  <c:v>2.5</c:v>
                </c:pt>
                <c:pt idx="19">
                  <c:v>3.0600000000000023</c:v>
                </c:pt>
                <c:pt idx="20">
                  <c:v>3.3799999999999955</c:v>
                </c:pt>
                <c:pt idx="21">
                  <c:v>3.5400000000000063</c:v>
                </c:pt>
                <c:pt idx="22">
                  <c:v>3.8299999999999983</c:v>
                </c:pt>
                <c:pt idx="23">
                  <c:v>4.2600000000000051</c:v>
                </c:pt>
                <c:pt idx="24">
                  <c:v>4.9899999999999949</c:v>
                </c:pt>
                <c:pt idx="25">
                  <c:v>5.2199999999999989</c:v>
                </c:pt>
                <c:pt idx="26">
                  <c:v>5.25</c:v>
                </c:pt>
                <c:pt idx="27">
                  <c:v>5.1700000000000017</c:v>
                </c:pt>
                <c:pt idx="28">
                  <c:v>5.13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87952"/>
        <c:axId val="203588344"/>
      </c:lineChart>
      <c:dateAx>
        <c:axId val="20358795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8344"/>
        <c:crosses val="autoZero"/>
        <c:auto val="1"/>
        <c:lblOffset val="100"/>
        <c:baseTimeUnit val="months"/>
        <c:majorUnit val="12"/>
        <c:majorTimeUnit val="months"/>
      </c:dateAx>
      <c:valAx>
        <c:axId val="20358834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795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7987393726180006E-3"/>
          <c:y val="0.84120752633367313"/>
          <c:w val="0.99120126062738201"/>
          <c:h val="0.158792473666326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'2.20'!$B$6</c:f>
              <c:strCache>
                <c:ptCount val="1"/>
                <c:pt idx="0">
                  <c:v>Business expectations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'2.20'!$A$7:$A$47</c:f>
              <c:numCache>
                <c:formatCode>m/d/yyyy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'2.20'!$B$7:$B$47</c:f>
              <c:numCache>
                <c:formatCode>0.00</c:formatCode>
                <c:ptCount val="41"/>
                <c:pt idx="0">
                  <c:v>13.1503881033619</c:v>
                </c:pt>
                <c:pt idx="1">
                  <c:v>13.609203338806701</c:v>
                </c:pt>
                <c:pt idx="2">
                  <c:v>13.473643014127701</c:v>
                </c:pt>
                <c:pt idx="3">
                  <c:v>13.7725095462075</c:v>
                </c:pt>
                <c:pt idx="4">
                  <c:v>13.5685615941291</c:v>
                </c:pt>
                <c:pt idx="5">
                  <c:v>13.1008031946473</c:v>
                </c:pt>
                <c:pt idx="6">
                  <c:v>11.8311003191408</c:v>
                </c:pt>
                <c:pt idx="7">
                  <c:v>11.346875843821699</c:v>
                </c:pt>
                <c:pt idx="8">
                  <c:v>11.041157484553599</c:v>
                </c:pt>
                <c:pt idx="9">
                  <c:v>11.510934790992099</c:v>
                </c:pt>
                <c:pt idx="10">
                  <c:v>10.391536400405601</c:v>
                </c:pt>
                <c:pt idx="11">
                  <c:v>9.6897285865339597</c:v>
                </c:pt>
                <c:pt idx="12">
                  <c:v>9.2005972628958901</c:v>
                </c:pt>
                <c:pt idx="13">
                  <c:v>8.6007241249484707</c:v>
                </c:pt>
                <c:pt idx="14">
                  <c:v>7.8595265156695202</c:v>
                </c:pt>
                <c:pt idx="15">
                  <c:v>7.6305023817383004</c:v>
                </c:pt>
                <c:pt idx="16">
                  <c:v>8.1650544575947706</c:v>
                </c:pt>
                <c:pt idx="17">
                  <c:v>8.6104891278701992</c:v>
                </c:pt>
                <c:pt idx="18">
                  <c:v>9.1888896940636702</c:v>
                </c:pt>
                <c:pt idx="19">
                  <c:v>8.1165374695189598</c:v>
                </c:pt>
                <c:pt idx="20">
                  <c:v>7.53459566089</c:v>
                </c:pt>
                <c:pt idx="21">
                  <c:v>7.31150407498974</c:v>
                </c:pt>
                <c:pt idx="22">
                  <c:v>7.22899232382502</c:v>
                </c:pt>
                <c:pt idx="23">
                  <c:v>7.2601916643265101</c:v>
                </c:pt>
                <c:pt idx="24">
                  <c:v>6.8309795139499201</c:v>
                </c:pt>
                <c:pt idx="25">
                  <c:v>6.2893068430582701</c:v>
                </c:pt>
                <c:pt idx="26">
                  <c:v>7.0060852210407498</c:v>
                </c:pt>
                <c:pt idx="27">
                  <c:v>8.8039706054830198</c:v>
                </c:pt>
                <c:pt idx="28">
                  <c:v>10.050791323678</c:v>
                </c:pt>
                <c:pt idx="29">
                  <c:v>10.3017576832099</c:v>
                </c:pt>
                <c:pt idx="30">
                  <c:v>11.0237139946829</c:v>
                </c:pt>
                <c:pt idx="31">
                  <c:v>11.2042519602574</c:v>
                </c:pt>
                <c:pt idx="32">
                  <c:v>12.4723833372037</c:v>
                </c:pt>
                <c:pt idx="33">
                  <c:v>12.990849983372399</c:v>
                </c:pt>
                <c:pt idx="34">
                  <c:v>13.7476421383057</c:v>
                </c:pt>
                <c:pt idx="35">
                  <c:v>16.122275141776701</c:v>
                </c:pt>
                <c:pt idx="36">
                  <c:v>18.076412249531199</c:v>
                </c:pt>
                <c:pt idx="37">
                  <c:v>12.6811529279944</c:v>
                </c:pt>
                <c:pt idx="38">
                  <c:v>10.9522568889293</c:v>
                </c:pt>
                <c:pt idx="39">
                  <c:v>9.9325877103309299</c:v>
                </c:pt>
                <c:pt idx="40">
                  <c:v>9.5381769203545304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'2.20'!$D$6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'2.20'!$A$7:$A$47</c:f>
              <c:numCache>
                <c:formatCode>m/d/yyyy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'2.20'!$D$7:$D$47</c:f>
              <c:numCache>
                <c:formatCode>General</c:formatCode>
                <c:ptCount val="4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88736"/>
        <c:axId val="203583640"/>
      </c:lineChart>
      <c:lineChart>
        <c:grouping val="standard"/>
        <c:varyColors val="0"/>
        <c:ser>
          <c:idx val="1"/>
          <c:order val="1"/>
          <c:tx>
            <c:strRef>
              <c:f>'2.20'!$C$6</c:f>
              <c:strCache>
                <c:ptCount val="1"/>
                <c:pt idx="0">
                  <c:v>3-month inflation, seasonally adjusted, annualised, % (right-hand scale)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'2.20'!$A$7:$A$47</c:f>
              <c:numCache>
                <c:formatCode>m/d/yyyy</c:formatCode>
                <c:ptCount val="4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</c:numCache>
            </c:numRef>
          </c:cat>
          <c:val>
            <c:numRef>
              <c:f>'2.20'!$C$7:$C$47</c:f>
              <c:numCache>
                <c:formatCode>0.00</c:formatCode>
                <c:ptCount val="41"/>
                <c:pt idx="0">
                  <c:v>7.6506725372337598</c:v>
                </c:pt>
                <c:pt idx="1">
                  <c:v>7.1905426376963391</c:v>
                </c:pt>
                <c:pt idx="2">
                  <c:v>6.8235032532038531</c:v>
                </c:pt>
                <c:pt idx="3">
                  <c:v>5.936216573259415</c:v>
                </c:pt>
                <c:pt idx="4">
                  <c:v>5.477518094476352</c:v>
                </c:pt>
                <c:pt idx="5">
                  <c:v>5.0793991140703127</c:v>
                </c:pt>
                <c:pt idx="6">
                  <c:v>5.0128739245875948</c:v>
                </c:pt>
                <c:pt idx="7">
                  <c:v>5.4590602970961584</c:v>
                </c:pt>
                <c:pt idx="8">
                  <c:v>5.7931778124194437</c:v>
                </c:pt>
                <c:pt idx="9">
                  <c:v>5.6686037796362569</c:v>
                </c:pt>
                <c:pt idx="10">
                  <c:v>4.7250032068190961</c:v>
                </c:pt>
                <c:pt idx="11">
                  <c:v>3.5485722931297943</c:v>
                </c:pt>
                <c:pt idx="12">
                  <c:v>3.3270563992197424</c:v>
                </c:pt>
                <c:pt idx="13">
                  <c:v>2.6431519694356211</c:v>
                </c:pt>
                <c:pt idx="14">
                  <c:v>2.5283740919092423</c:v>
                </c:pt>
                <c:pt idx="15">
                  <c:v>2.4708025019657072</c:v>
                </c:pt>
                <c:pt idx="16">
                  <c:v>3.5123681910087612</c:v>
                </c:pt>
                <c:pt idx="17">
                  <c:v>5.4871088377973223</c:v>
                </c:pt>
                <c:pt idx="18">
                  <c:v>3.809698327125389</c:v>
                </c:pt>
                <c:pt idx="19">
                  <c:v>1.906688581359262</c:v>
                </c:pt>
                <c:pt idx="20">
                  <c:v>-0.17831869051605054</c:v>
                </c:pt>
                <c:pt idx="21">
                  <c:v>0.777443229547643</c:v>
                </c:pt>
                <c:pt idx="22">
                  <c:v>1.4472322567159637</c:v>
                </c:pt>
                <c:pt idx="23">
                  <c:v>1.8418965451588747</c:v>
                </c:pt>
                <c:pt idx="24">
                  <c:v>1.4139947580480623</c:v>
                </c:pt>
                <c:pt idx="25">
                  <c:v>1.522739839638561</c:v>
                </c:pt>
                <c:pt idx="26">
                  <c:v>1.9373265154323036</c:v>
                </c:pt>
                <c:pt idx="27">
                  <c:v>3.2251270687490177</c:v>
                </c:pt>
                <c:pt idx="28">
                  <c:v>4.4145419588414967</c:v>
                </c:pt>
                <c:pt idx="29">
                  <c:v>5.2226404773380182</c:v>
                </c:pt>
                <c:pt idx="30">
                  <c:v>4.1821719620901945</c:v>
                </c:pt>
                <c:pt idx="31">
                  <c:v>4.6547523221147316</c:v>
                </c:pt>
                <c:pt idx="32">
                  <c:v>4.3193001537192401</c:v>
                </c:pt>
                <c:pt idx="33">
                  <c:v>5.1703808517644489</c:v>
                </c:pt>
                <c:pt idx="34">
                  <c:v>4.5564159757665266</c:v>
                </c:pt>
                <c:pt idx="35">
                  <c:v>5.3242527108740063</c:v>
                </c:pt>
                <c:pt idx="36">
                  <c:v>7.0281410301793557</c:v>
                </c:pt>
                <c:pt idx="37">
                  <c:v>6.923757352527474</c:v>
                </c:pt>
                <c:pt idx="38">
                  <c:v>5.8162433339528405</c:v>
                </c:pt>
                <c:pt idx="39">
                  <c:v>3.9644914599326455</c:v>
                </c:pt>
                <c:pt idx="40">
                  <c:v>4.0495900935516005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74544"/>
        <c:axId val="172672192"/>
      </c:lineChart>
      <c:dateAx>
        <c:axId val="20358873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3640"/>
        <c:crosses val="autoZero"/>
        <c:auto val="1"/>
        <c:lblOffset val="100"/>
        <c:baseTimeUnit val="months"/>
        <c:majorUnit val="12"/>
        <c:majorTimeUnit val="months"/>
      </c:dateAx>
      <c:valAx>
        <c:axId val="2035836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588736"/>
        <c:crosses val="autoZero"/>
        <c:crossBetween val="between"/>
      </c:valAx>
      <c:valAx>
        <c:axId val="172672192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2674544"/>
        <c:crosses val="max"/>
        <c:crossBetween val="between"/>
      </c:valAx>
      <c:dateAx>
        <c:axId val="17267454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7267219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8.4029610085019054E-4"/>
          <c:y val="0.81423674821610592"/>
          <c:w val="0.99915970389914976"/>
          <c:h val="0.18576325178389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6105669624292307"/>
        </c:manualLayout>
      </c:layout>
      <c:lineChart>
        <c:grouping val="standard"/>
        <c:varyColors val="0"/>
        <c:ser>
          <c:idx val="0"/>
          <c:order val="0"/>
          <c:tx>
            <c:strRef>
              <c:f>'2.21'!$B$7</c:f>
              <c:strCache>
                <c:ptCount val="1"/>
                <c:pt idx="0">
                  <c:v>Inflation forecast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'2.21'!$B$8:$B$43</c:f>
              <c:numCache>
                <c:formatCode>General</c:formatCode>
                <c:ptCount val="36"/>
                <c:pt idx="17">
                  <c:v>5.0999999999999996</c:v>
                </c:pt>
                <c:pt idx="18">
                  <c:v>#N/A</c:v>
                </c:pt>
                <c:pt idx="19">
                  <c:v>#N/A</c:v>
                </c:pt>
                <c:pt idx="20">
                  <c:v>4.9000000000000004</c:v>
                </c:pt>
                <c:pt idx="21">
                  <c:v>#N/A</c:v>
                </c:pt>
                <c:pt idx="22">
                  <c:v>#N/A</c:v>
                </c:pt>
                <c:pt idx="23">
                  <c:v>4.55</c:v>
                </c:pt>
                <c:pt idx="24">
                  <c:v>#N/A</c:v>
                </c:pt>
                <c:pt idx="25">
                  <c:v>#N/A</c:v>
                </c:pt>
                <c:pt idx="26">
                  <c:v>4.0999999999999996</c:v>
                </c:pt>
                <c:pt idx="27">
                  <c:v>#N/A</c:v>
                </c:pt>
                <c:pt idx="28">
                  <c:v>#N/A</c:v>
                </c:pt>
                <c:pt idx="29">
                  <c:v>4</c:v>
                </c:pt>
                <c:pt idx="30">
                  <c:v>#N/A</c:v>
                </c:pt>
                <c:pt idx="31">
                  <c:v>#N/A</c:v>
                </c:pt>
                <c:pt idx="32">
                  <c:v>4</c:v>
                </c:pt>
                <c:pt idx="33">
                  <c:v>#N/A</c:v>
                </c:pt>
                <c:pt idx="34">
                  <c:v>#N/A</c:v>
                </c:pt>
                <c:pt idx="35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'2.21'!$C$7</c:f>
              <c:strCache>
                <c:ptCount val="1"/>
                <c:pt idx="0">
                  <c:v>Annual inflation</c:v>
                </c:pt>
              </c:strCache>
            </c:strRef>
          </c:tx>
          <c:spPr>
            <a:ln w="22225" cap="rnd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'2.21'!$C$8:$C$43</c:f>
              <c:numCache>
                <c:formatCode>General</c:formatCode>
                <c:ptCount val="36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  <c:pt idx="12">
                  <c:v>4.9899999999999949</c:v>
                </c:pt>
                <c:pt idx="13">
                  <c:v>5.2199999999999989</c:v>
                </c:pt>
                <c:pt idx="14">
                  <c:v>5.25</c:v>
                </c:pt>
                <c:pt idx="15">
                  <c:v>5.1700000000000017</c:v>
                </c:pt>
                <c:pt idx="16">
                  <c:v>5.13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'2.21+'!#REF!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'2.21+'!#REF!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'2.21'!$D$6</c:f>
              <c:strCache>
                <c:ptCount val="1"/>
                <c:pt idx="0">
                  <c:v>Previous periods forecasts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'2.21'!$D$8:$D$43</c:f>
              <c:numCache>
                <c:formatCode>General</c:formatCode>
                <c:ptCount val="36"/>
                <c:pt idx="14">
                  <c:v>5.3</c:v>
                </c:pt>
                <c:pt idx="15">
                  <c:v>#N/A</c:v>
                </c:pt>
                <c:pt idx="16">
                  <c:v>#N/A</c:v>
                </c:pt>
                <c:pt idx="17">
                  <c:v>5</c:v>
                </c:pt>
                <c:pt idx="18">
                  <c:v>#N/A</c:v>
                </c:pt>
                <c:pt idx="19">
                  <c:v>#N/A</c:v>
                </c:pt>
                <c:pt idx="20">
                  <c:v>4.9000000000000004</c:v>
                </c:pt>
                <c:pt idx="21">
                  <c:v>#N/A</c:v>
                </c:pt>
                <c:pt idx="22">
                  <c:v>#N/A</c:v>
                </c:pt>
                <c:pt idx="23">
                  <c:v>4.55</c:v>
                </c:pt>
                <c:pt idx="24">
                  <c:v>#N/A</c:v>
                </c:pt>
                <c:pt idx="25">
                  <c:v>#N/A</c:v>
                </c:pt>
                <c:pt idx="26">
                  <c:v>3.8</c:v>
                </c:pt>
                <c:pt idx="27">
                  <c:v>#N/A</c:v>
                </c:pt>
                <c:pt idx="28">
                  <c:v>#N/A</c:v>
                </c:pt>
                <c:pt idx="29">
                  <c:v>3.85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'2.21'!$E$7</c:f>
              <c:strCache>
                <c:ptCount val="1"/>
                <c:pt idx="0">
                  <c:v>2018 Q3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'2.21'!$E$8:$E$43</c:f>
              <c:numCache>
                <c:formatCode>General</c:formatCode>
                <c:ptCount val="36"/>
                <c:pt idx="11">
                  <c:v>3.9</c:v>
                </c:pt>
                <c:pt idx="12">
                  <c:v>#N/A</c:v>
                </c:pt>
                <c:pt idx="13">
                  <c:v>#N/A</c:v>
                </c:pt>
                <c:pt idx="14">
                  <c:v>5</c:v>
                </c:pt>
                <c:pt idx="15">
                  <c:v>#N/A</c:v>
                </c:pt>
                <c:pt idx="16">
                  <c:v>#N/A</c:v>
                </c:pt>
                <c:pt idx="17">
                  <c:v>5</c:v>
                </c:pt>
                <c:pt idx="18">
                  <c:v>#N/A</c:v>
                </c:pt>
                <c:pt idx="19">
                  <c:v>#N/A</c:v>
                </c:pt>
                <c:pt idx="20">
                  <c:v>4.8499999999999996</c:v>
                </c:pt>
                <c:pt idx="21">
                  <c:v>#N/A</c:v>
                </c:pt>
                <c:pt idx="22">
                  <c:v>#N/A</c:v>
                </c:pt>
                <c:pt idx="23">
                  <c:v>4.5</c:v>
                </c:pt>
                <c:pt idx="24">
                  <c:v>#N/A</c:v>
                </c:pt>
                <c:pt idx="25">
                  <c:v>#N/A</c:v>
                </c:pt>
                <c:pt idx="26">
                  <c:v>3.75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'2.21'!$F$7</c:f>
              <c:strCache>
                <c:ptCount val="1"/>
                <c:pt idx="0">
                  <c:v>2018 Q2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'2.21'!$F$8:$F$43</c:f>
              <c:numCache>
                <c:formatCode>General</c:formatCode>
                <c:ptCount val="36"/>
                <c:pt idx="8">
                  <c:v>3.25</c:v>
                </c:pt>
                <c:pt idx="9">
                  <c:v>#N/A</c:v>
                </c:pt>
                <c:pt idx="10">
                  <c:v>#N/A</c:v>
                </c:pt>
                <c:pt idx="11">
                  <c:v>3.8</c:v>
                </c:pt>
                <c:pt idx="12">
                  <c:v>#N/A</c:v>
                </c:pt>
                <c:pt idx="13">
                  <c:v>#N/A</c:v>
                </c:pt>
                <c:pt idx="14">
                  <c:v>4.25</c:v>
                </c:pt>
                <c:pt idx="15">
                  <c:v>#N/A</c:v>
                </c:pt>
                <c:pt idx="16">
                  <c:v>#N/A</c:v>
                </c:pt>
                <c:pt idx="17">
                  <c:v>4.3</c:v>
                </c:pt>
                <c:pt idx="18">
                  <c:v>#N/A</c:v>
                </c:pt>
                <c:pt idx="19">
                  <c:v>#N/A</c:v>
                </c:pt>
                <c:pt idx="20">
                  <c:v>4.2</c:v>
                </c:pt>
                <c:pt idx="21">
                  <c:v>#N/A</c:v>
                </c:pt>
                <c:pt idx="22">
                  <c:v>#N/A</c:v>
                </c:pt>
                <c:pt idx="23">
                  <c:v>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'2.21'!$G$7</c:f>
              <c:strCache>
                <c:ptCount val="1"/>
                <c:pt idx="0">
                  <c:v>2018 Q1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'2.21'!$G$8:$G$43</c:f>
              <c:numCache>
                <c:formatCode>General</c:formatCode>
                <c:ptCount val="36"/>
                <c:pt idx="5">
                  <c:v>2.4</c:v>
                </c:pt>
                <c:pt idx="6">
                  <c:v>#N/A</c:v>
                </c:pt>
                <c:pt idx="7">
                  <c:v>#N/A</c:v>
                </c:pt>
                <c:pt idx="8">
                  <c:v>3.05</c:v>
                </c:pt>
                <c:pt idx="9">
                  <c:v>#N/A</c:v>
                </c:pt>
                <c:pt idx="10">
                  <c:v>#N/A</c:v>
                </c:pt>
                <c:pt idx="11">
                  <c:v>3.6</c:v>
                </c:pt>
                <c:pt idx="12">
                  <c:v>#N/A</c:v>
                </c:pt>
                <c:pt idx="13">
                  <c:v>#N/A</c:v>
                </c:pt>
                <c:pt idx="14">
                  <c:v>3.9</c:v>
                </c:pt>
                <c:pt idx="15">
                  <c:v>#N/A</c:v>
                </c:pt>
                <c:pt idx="16">
                  <c:v>#N/A</c:v>
                </c:pt>
                <c:pt idx="17">
                  <c:v>3.9</c:v>
                </c:pt>
                <c:pt idx="18">
                  <c:v>#N/A</c:v>
                </c:pt>
                <c:pt idx="19">
                  <c:v>#N/A</c:v>
                </c:pt>
                <c:pt idx="20">
                  <c:v>3.9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'2.21'!$H$7</c:f>
              <c:strCache>
                <c:ptCount val="1"/>
                <c:pt idx="0">
                  <c:v>2017 Q4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'2.21'!$A$8:$A$43</c:f>
              <c:numCache>
                <c:formatCode>m/d/yyyy</c:formatCode>
                <c:ptCount val="36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</c:numCache>
            </c:numRef>
          </c:cat>
          <c:val>
            <c:numRef>
              <c:f>'2.21'!$H$8:$H$43</c:f>
              <c:numCache>
                <c:formatCode>General</c:formatCode>
                <c:ptCount val="36"/>
                <c:pt idx="2">
                  <c:v>2.9</c:v>
                </c:pt>
                <c:pt idx="3">
                  <c:v>#N/A</c:v>
                </c:pt>
                <c:pt idx="4">
                  <c:v>#N/A</c:v>
                </c:pt>
                <c:pt idx="5">
                  <c:v>2.9</c:v>
                </c:pt>
                <c:pt idx="6">
                  <c:v>#N/A</c:v>
                </c:pt>
                <c:pt idx="7">
                  <c:v>#N/A</c:v>
                </c:pt>
                <c:pt idx="8">
                  <c:v>3.7</c:v>
                </c:pt>
                <c:pt idx="9">
                  <c:v>#N/A</c:v>
                </c:pt>
                <c:pt idx="10">
                  <c:v>#N/A</c:v>
                </c:pt>
                <c:pt idx="11">
                  <c:v>4</c:v>
                </c:pt>
                <c:pt idx="12">
                  <c:v>#N/A</c:v>
                </c:pt>
                <c:pt idx="13">
                  <c:v>#N/A</c:v>
                </c:pt>
                <c:pt idx="14">
                  <c:v>4</c:v>
                </c:pt>
                <c:pt idx="15">
                  <c:v>#N/A</c:v>
                </c:pt>
                <c:pt idx="16">
                  <c:v>#N/A</c:v>
                </c:pt>
                <c:pt idx="17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674936"/>
        <c:axId val="172674152"/>
      </c:lineChart>
      <c:dateAx>
        <c:axId val="172674936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2674152"/>
        <c:crosses val="autoZero"/>
        <c:auto val="1"/>
        <c:lblOffset val="100"/>
        <c:baseTimeUnit val="months"/>
        <c:majorUnit val="12"/>
        <c:majorTimeUnit val="months"/>
      </c:dateAx>
      <c:valAx>
        <c:axId val="1726741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7267493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6</xdr:row>
      <xdr:rowOff>180975</xdr:rowOff>
    </xdr:from>
    <xdr:to>
      <xdr:col>8</xdr:col>
      <xdr:colOff>433275</xdr:colOff>
      <xdr:row>19</xdr:row>
      <xdr:rowOff>58875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512410</xdr:colOff>
      <xdr:row>7</xdr:row>
      <xdr:rowOff>82218</xdr:rowOff>
    </xdr:from>
    <xdr:to>
      <xdr:col>12</xdr:col>
      <xdr:colOff>275880</xdr:colOff>
      <xdr:row>20</xdr:row>
      <xdr:rowOff>1481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</xdr:colOff>
      <xdr:row>8</xdr:row>
      <xdr:rowOff>28575</xdr:rowOff>
    </xdr:from>
    <xdr:to>
      <xdr:col>8</xdr:col>
      <xdr:colOff>399937</xdr:colOff>
      <xdr:row>20</xdr:row>
      <xdr:rowOff>96975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7</xdr:row>
      <xdr:rowOff>152400</xdr:rowOff>
    </xdr:from>
    <xdr:to>
      <xdr:col>8</xdr:col>
      <xdr:colOff>71325</xdr:colOff>
      <xdr:row>20</xdr:row>
      <xdr:rowOff>30300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</xdr:colOff>
      <xdr:row>7</xdr:row>
      <xdr:rowOff>85725</xdr:rowOff>
    </xdr:from>
    <xdr:to>
      <xdr:col>8</xdr:col>
      <xdr:colOff>399937</xdr:colOff>
      <xdr:row>19</xdr:row>
      <xdr:rowOff>154125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</xdr:colOff>
      <xdr:row>7</xdr:row>
      <xdr:rowOff>85725</xdr:rowOff>
    </xdr:from>
    <xdr:to>
      <xdr:col>8</xdr:col>
      <xdr:colOff>399937</xdr:colOff>
      <xdr:row>19</xdr:row>
      <xdr:rowOff>154125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</xdr:colOff>
      <xdr:row>6</xdr:row>
      <xdr:rowOff>19050</xdr:rowOff>
    </xdr:from>
    <xdr:to>
      <xdr:col>9</xdr:col>
      <xdr:colOff>304687</xdr:colOff>
      <xdr:row>18</xdr:row>
      <xdr:rowOff>87450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8</xdr:row>
      <xdr:rowOff>0</xdr:rowOff>
    </xdr:from>
    <xdr:to>
      <xdr:col>8</xdr:col>
      <xdr:colOff>538050</xdr:colOff>
      <xdr:row>20</xdr:row>
      <xdr:rowOff>68400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8</xdr:col>
      <xdr:colOff>290400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7</xdr:row>
      <xdr:rowOff>95250</xdr:rowOff>
    </xdr:from>
    <xdr:to>
      <xdr:col>10</xdr:col>
      <xdr:colOff>538050</xdr:colOff>
      <xdr:row>19</xdr:row>
      <xdr:rowOff>163650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8</xdr:col>
      <xdr:colOff>290400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8</xdr:col>
      <xdr:colOff>290400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9</xdr:col>
      <xdr:colOff>290400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8</xdr:row>
      <xdr:rowOff>0</xdr:rowOff>
    </xdr:from>
    <xdr:to>
      <xdr:col>9</xdr:col>
      <xdr:colOff>480900</xdr:colOff>
      <xdr:row>20</xdr:row>
      <xdr:rowOff>68400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53</xdr:row>
      <xdr:rowOff>0</xdr:rowOff>
    </xdr:from>
    <xdr:to>
      <xdr:col>22</xdr:col>
      <xdr:colOff>19050</xdr:colOff>
      <xdr:row>71</xdr:row>
      <xdr:rowOff>100012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360829</xdr:colOff>
      <xdr:row>15</xdr:row>
      <xdr:rowOff>49464</xdr:rowOff>
    </xdr:from>
    <xdr:to>
      <xdr:col>5</xdr:col>
      <xdr:colOff>806735</xdr:colOff>
      <xdr:row>27</xdr:row>
      <xdr:rowOff>123440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0.08214</cdr:x>
      <cdr:y>0.87814</cdr:y>
    </cdr:from>
    <cdr:to>
      <cdr:x>0.98133</cdr:x>
      <cdr:y>0.95015</cdr:y>
    </cdr:to>
    <cdr:grpSp>
      <cdr:nvGrpSpPr>
        <cdr:cNvPr id="4" name="Группа 3"/>
        <cdr:cNvGrpSpPr/>
      </cdr:nvGrpSpPr>
      <cdr:grpSpPr>
        <a:xfrm xmlns:a="http://schemas.openxmlformats.org/drawingml/2006/main">
          <a:off x="224399" y="2072389"/>
          <a:ext cx="2456502" cy="169942"/>
          <a:chOff x="224130" y="2083307"/>
          <a:chExt cx="2453722" cy="170829"/>
        </a:xfrm>
      </cdr:grpSpPr>
      <cdr:sp macro="" textlink="">
        <cdr:nvSpPr>
          <cdr:cNvPr id="2" name="TextBox 1"/>
          <cdr:cNvSpPr txBox="1"/>
        </cdr:nvSpPr>
        <cdr:spPr>
          <a:xfrm xmlns:a="http://schemas.openxmlformats.org/drawingml/2006/main">
            <a:off x="400135" y="2083307"/>
            <a:ext cx="2277717" cy="170829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pPr algn="ctr"/>
            <a:r>
              <a:rPr lang="ru-RU" sz="800">
                <a:solidFill>
                  <a:sysClr val="windowText" lastClr="000000"/>
                </a:solidFill>
                <a:latin typeface="Proxima Nova A Cond"/>
                <a:cs typeface="Arial"/>
              </a:rPr>
              <a:t>Price growth range from June 2018 to May 2019  </a:t>
            </a:r>
          </a:p>
        </cdr:txBody>
      </cdr:sp>
      <cdr:sp macro="" textlink="">
        <cdr:nvSpPr>
          <cdr:cNvPr id="3" name="Прямоугольник 2"/>
          <cdr:cNvSpPr/>
        </cdr:nvSpPr>
        <cdr:spPr>
          <a:xfrm xmlns:a="http://schemas.openxmlformats.org/drawingml/2006/main">
            <a:off x="224130" y="2160957"/>
            <a:ext cx="232948" cy="72473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80C0DD">
              <a:alpha val="20000"/>
            </a:srgbClr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ru-RU"/>
          </a:p>
        </cdr:txBody>
      </cdr:sp>
    </cdr:grp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8</xdr:col>
      <xdr:colOff>290400</xdr:colOff>
      <xdr:row>19</xdr:row>
      <xdr:rowOff>68400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8</xdr:col>
      <xdr:colOff>290400</xdr:colOff>
      <xdr:row>19</xdr:row>
      <xdr:rowOff>68400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53</xdr:row>
      <xdr:rowOff>0</xdr:rowOff>
    </xdr:from>
    <xdr:to>
      <xdr:col>22</xdr:col>
      <xdr:colOff>19050</xdr:colOff>
      <xdr:row>71</xdr:row>
      <xdr:rowOff>100012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344020</xdr:colOff>
      <xdr:row>14</xdr:row>
      <xdr:rowOff>179294</xdr:rowOff>
    </xdr:from>
    <xdr:to>
      <xdr:col>5</xdr:col>
      <xdr:colOff>409192</xdr:colOff>
      <xdr:row>27</xdr:row>
      <xdr:rowOff>86152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0.05728</cdr:x>
      <cdr:y>0.84284</cdr:y>
    </cdr:from>
    <cdr:to>
      <cdr:x>0.99548</cdr:x>
      <cdr:y>0.9139</cdr:y>
    </cdr:to>
    <cdr:grpSp>
      <cdr:nvGrpSpPr>
        <cdr:cNvPr id="2" name="Группа 1"/>
        <cdr:cNvGrpSpPr/>
      </cdr:nvGrpSpPr>
      <cdr:grpSpPr>
        <a:xfrm xmlns:a="http://schemas.openxmlformats.org/drawingml/2006/main">
          <a:off x="156044" y="2008789"/>
          <a:ext cx="2555876" cy="169362"/>
          <a:chOff x="0" y="0"/>
          <a:chExt cx="2450932" cy="171729"/>
        </a:xfrm>
      </cdr:grpSpPr>
      <cdr:sp macro="" textlink="">
        <cdr:nvSpPr>
          <cdr:cNvPr id="3" name="TextBox 2"/>
          <cdr:cNvSpPr txBox="1"/>
        </cdr:nvSpPr>
        <cdr:spPr>
          <a:xfrm xmlns:a="http://schemas.openxmlformats.org/drawingml/2006/main">
            <a:off x="175805" y="0"/>
            <a:ext cx="2275127" cy="171729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ru-RU" sz="800">
                <a:solidFill>
                  <a:sysClr val="windowText" lastClr="000000"/>
                </a:solidFill>
                <a:latin typeface="Proxima Nova A Cond"/>
                <a:cs typeface="Arial"/>
              </a:rPr>
              <a:t>Price growth range from June 2018 to May 2019  </a:t>
            </a:r>
          </a:p>
        </cdr:txBody>
      </cdr:sp>
      <cdr:sp macro="" textlink="">
        <cdr:nvSpPr>
          <cdr:cNvPr id="4" name="Прямоугольник 3"/>
          <cdr:cNvSpPr/>
        </cdr:nvSpPr>
        <cdr:spPr>
          <a:xfrm xmlns:a="http://schemas.openxmlformats.org/drawingml/2006/main">
            <a:off x="0" y="78059"/>
            <a:ext cx="232683" cy="72855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80C0DD">
              <a:alpha val="20000"/>
            </a:srgbClr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</cdr:grp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9</xdr:col>
      <xdr:colOff>366600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9</xdr:col>
      <xdr:colOff>366600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5</xdr:row>
      <xdr:rowOff>171449</xdr:rowOff>
    </xdr:from>
    <xdr:to>
      <xdr:col>13</xdr:col>
      <xdr:colOff>118950</xdr:colOff>
      <xdr:row>20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POSIT\&#1048;&#1085;&#1092;&#1083;&#1103;&#1094;&#1080;&#1103;\&#1041;&#1072;&#1079;&#1072;%20&#1076;&#1072;&#1085;&#1085;&#1099;&#1093;%20&#1087;&#1086;%20&#1048;&#1055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229">
          <cell r="B229" t="str">
            <v>Пиво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/>
  </sheetViews>
  <sheetFormatPr defaultRowHeight="15" x14ac:dyDescent="0.25"/>
  <cols>
    <col min="1" max="1" width="9.140625" style="13"/>
    <col min="2" max="2" width="10.28515625" style="13" bestFit="1" customWidth="1"/>
    <col min="3" max="5" width="9.140625" style="13"/>
  </cols>
  <sheetData>
    <row r="1" spans="1:5" s="1" customFormat="1" x14ac:dyDescent="0.25">
      <c r="A1" s="13" t="s">
        <v>0</v>
      </c>
      <c r="B1" s="13"/>
      <c r="C1" s="13"/>
      <c r="D1" s="13"/>
      <c r="E1" s="13"/>
    </row>
    <row r="2" spans="1:5" x14ac:dyDescent="0.25">
      <c r="A2" s="13" t="s">
        <v>1</v>
      </c>
    </row>
    <row r="3" spans="1:5" x14ac:dyDescent="0.25">
      <c r="A3" s="13" t="s">
        <v>2</v>
      </c>
    </row>
    <row r="4" spans="1:5" x14ac:dyDescent="0.25">
      <c r="A4" s="13" t="s">
        <v>3</v>
      </c>
    </row>
    <row r="5" spans="1:5" x14ac:dyDescent="0.25">
      <c r="A5" s="13" t="s">
        <v>4</v>
      </c>
    </row>
    <row r="6" spans="1:5" x14ac:dyDescent="0.25">
      <c r="B6" s="13" t="s">
        <v>5</v>
      </c>
      <c r="C6" s="13" t="s">
        <v>6</v>
      </c>
    </row>
    <row r="7" spans="1:5" x14ac:dyDescent="0.25">
      <c r="A7" s="30">
        <v>42370</v>
      </c>
      <c r="B7" s="26">
        <v>9.769999999999996</v>
      </c>
      <c r="C7" s="26">
        <v>10.700000000000003</v>
      </c>
      <c r="D7" s="13">
        <v>4</v>
      </c>
    </row>
    <row r="8" spans="1:5" x14ac:dyDescent="0.25">
      <c r="A8" s="30">
        <v>42401</v>
      </c>
      <c r="B8" s="26">
        <v>8.0600000000000023</v>
      </c>
      <c r="C8" s="26">
        <v>8.8799999999999955</v>
      </c>
      <c r="D8" s="13">
        <v>4</v>
      </c>
    </row>
    <row r="9" spans="1:5" x14ac:dyDescent="0.25">
      <c r="A9" s="30">
        <v>42430</v>
      </c>
      <c r="B9" s="26">
        <v>7.269999999999996</v>
      </c>
      <c r="C9" s="26">
        <v>7.9599999999999937</v>
      </c>
      <c r="D9" s="13">
        <v>4</v>
      </c>
    </row>
    <row r="10" spans="1:5" x14ac:dyDescent="0.25">
      <c r="A10" s="30">
        <v>42461</v>
      </c>
      <c r="B10" s="26">
        <v>7.25</v>
      </c>
      <c r="C10" s="26">
        <v>7.6400000000000006</v>
      </c>
      <c r="D10" s="13">
        <v>4</v>
      </c>
    </row>
    <row r="11" spans="1:5" x14ac:dyDescent="0.25">
      <c r="A11" s="30">
        <v>42491</v>
      </c>
      <c r="B11" s="26">
        <v>7.3100000000000023</v>
      </c>
      <c r="C11" s="26">
        <v>7.5300000000000011</v>
      </c>
      <c r="D11" s="13">
        <v>4</v>
      </c>
    </row>
    <row r="12" spans="1:5" x14ac:dyDescent="0.25">
      <c r="A12" s="30">
        <v>42522</v>
      </c>
      <c r="B12" s="26">
        <v>7.4899999999999949</v>
      </c>
      <c r="C12" s="26">
        <v>7.4899999999999949</v>
      </c>
      <c r="D12" s="13">
        <v>4</v>
      </c>
    </row>
    <row r="13" spans="1:5" x14ac:dyDescent="0.25">
      <c r="A13" s="30">
        <v>42552</v>
      </c>
      <c r="B13" s="26">
        <v>7.2099999999999937</v>
      </c>
      <c r="C13" s="26">
        <v>7.4399999999999977</v>
      </c>
      <c r="D13" s="13">
        <v>4</v>
      </c>
    </row>
    <row r="14" spans="1:5" x14ac:dyDescent="0.25">
      <c r="A14" s="30">
        <v>42583</v>
      </c>
      <c r="B14" s="26">
        <v>6.8499999999999943</v>
      </c>
      <c r="C14" s="26">
        <v>7.0400000000000063</v>
      </c>
      <c r="D14" s="13">
        <v>4</v>
      </c>
    </row>
    <row r="15" spans="1:5" x14ac:dyDescent="0.25">
      <c r="A15" s="30">
        <v>42614</v>
      </c>
      <c r="B15" s="26">
        <v>6.4300000000000068</v>
      </c>
      <c r="C15" s="26">
        <v>6.730000000000004</v>
      </c>
      <c r="D15" s="13">
        <v>4</v>
      </c>
    </row>
    <row r="16" spans="1:5" x14ac:dyDescent="0.25">
      <c r="A16" s="30">
        <v>42644</v>
      </c>
      <c r="B16" s="26">
        <v>6.0999999999999943</v>
      </c>
      <c r="C16" s="26">
        <v>6.4099999999999966</v>
      </c>
      <c r="D16" s="13">
        <v>4</v>
      </c>
    </row>
    <row r="17" spans="1:4" x14ac:dyDescent="0.25">
      <c r="A17" s="30">
        <v>42675</v>
      </c>
      <c r="B17" s="26">
        <v>5.7800000000000011</v>
      </c>
      <c r="C17" s="26">
        <v>6.2099999999999937</v>
      </c>
      <c r="D17" s="13">
        <v>4</v>
      </c>
    </row>
    <row r="18" spans="1:4" x14ac:dyDescent="0.25">
      <c r="A18" s="30">
        <v>42705</v>
      </c>
      <c r="B18" s="26">
        <v>5.3900000000000006</v>
      </c>
      <c r="C18" s="26">
        <v>5.9699999999999989</v>
      </c>
      <c r="D18" s="13">
        <v>4</v>
      </c>
    </row>
    <row r="19" spans="1:4" x14ac:dyDescent="0.25">
      <c r="A19" s="30">
        <v>42736</v>
      </c>
      <c r="B19" s="26">
        <v>5.0400000000000063</v>
      </c>
      <c r="C19" s="26">
        <v>5.4899999999999949</v>
      </c>
      <c r="D19" s="13">
        <v>4</v>
      </c>
    </row>
    <row r="20" spans="1:4" x14ac:dyDescent="0.25">
      <c r="A20" s="30">
        <v>42767</v>
      </c>
      <c r="B20" s="26">
        <v>4.5999999999999943</v>
      </c>
      <c r="C20" s="26">
        <v>4.9699999999999989</v>
      </c>
      <c r="D20" s="13">
        <v>4</v>
      </c>
    </row>
    <row r="21" spans="1:4" x14ac:dyDescent="0.25">
      <c r="A21" s="30">
        <v>42795</v>
      </c>
      <c r="B21" s="26">
        <v>4.25</v>
      </c>
      <c r="C21" s="26">
        <v>4.480000000000004</v>
      </c>
      <c r="D21" s="13">
        <v>4</v>
      </c>
    </row>
    <row r="22" spans="1:4" x14ac:dyDescent="0.25">
      <c r="A22" s="30">
        <v>42826</v>
      </c>
      <c r="B22" s="26">
        <v>4.1400000000000006</v>
      </c>
      <c r="C22" s="26">
        <v>4.1099999999999994</v>
      </c>
      <c r="D22" s="13">
        <v>4</v>
      </c>
    </row>
    <row r="23" spans="1:4" x14ac:dyDescent="0.25">
      <c r="A23" s="30">
        <v>42856</v>
      </c>
      <c r="B23" s="26">
        <v>4.0900000000000034</v>
      </c>
      <c r="C23" s="26">
        <v>3.769999999999996</v>
      </c>
      <c r="D23" s="13">
        <v>4</v>
      </c>
    </row>
    <row r="24" spans="1:4" x14ac:dyDescent="0.25">
      <c r="A24" s="30">
        <v>42887</v>
      </c>
      <c r="B24" s="26">
        <v>4.3499999999999943</v>
      </c>
      <c r="C24" s="26">
        <v>3.4599999999999937</v>
      </c>
      <c r="D24" s="13">
        <v>4</v>
      </c>
    </row>
    <row r="25" spans="1:4" x14ac:dyDescent="0.25">
      <c r="A25" s="30">
        <v>42917</v>
      </c>
      <c r="B25" s="26">
        <v>3.8599999999999994</v>
      </c>
      <c r="C25" s="26">
        <v>3.25</v>
      </c>
      <c r="D25" s="13">
        <v>4</v>
      </c>
    </row>
    <row r="26" spans="1:4" x14ac:dyDescent="0.25">
      <c r="A26" s="30">
        <v>42948</v>
      </c>
      <c r="B26" s="26">
        <v>3.2900000000000063</v>
      </c>
      <c r="C26" s="26">
        <v>2.9699999999999989</v>
      </c>
      <c r="D26" s="13">
        <v>4</v>
      </c>
    </row>
    <row r="27" spans="1:4" x14ac:dyDescent="0.25">
      <c r="A27" s="30">
        <v>42979</v>
      </c>
      <c r="B27" s="26">
        <v>2.9599999999999937</v>
      </c>
      <c r="C27" s="26">
        <v>2.7600000000000051</v>
      </c>
      <c r="D27" s="13">
        <v>4</v>
      </c>
    </row>
    <row r="28" spans="1:4" x14ac:dyDescent="0.25">
      <c r="A28" s="30">
        <v>43009</v>
      </c>
      <c r="B28" s="26">
        <v>2.7199999999999989</v>
      </c>
      <c r="C28" s="26">
        <v>2.5100000000000051</v>
      </c>
      <c r="D28" s="13">
        <v>4</v>
      </c>
    </row>
    <row r="29" spans="1:4" x14ac:dyDescent="0.25">
      <c r="A29" s="30">
        <v>43040</v>
      </c>
      <c r="B29" s="26">
        <v>2.4899999999999949</v>
      </c>
      <c r="C29" s="26">
        <v>2.269999999999996</v>
      </c>
      <c r="D29" s="13">
        <v>4</v>
      </c>
    </row>
    <row r="30" spans="1:4" x14ac:dyDescent="0.25">
      <c r="A30" s="30">
        <v>43070</v>
      </c>
      <c r="B30" s="26">
        <v>2.5100000000000051</v>
      </c>
      <c r="C30" s="26">
        <v>2.0999999999999943</v>
      </c>
      <c r="D30" s="13">
        <v>4</v>
      </c>
    </row>
    <row r="31" spans="1:4" x14ac:dyDescent="0.25">
      <c r="A31" s="30">
        <v>43101</v>
      </c>
      <c r="B31" s="26">
        <v>2.1899999999999977</v>
      </c>
      <c r="C31" s="26">
        <v>1.9399999999999977</v>
      </c>
      <c r="D31" s="13">
        <v>4</v>
      </c>
    </row>
    <row r="32" spans="1:4" x14ac:dyDescent="0.25">
      <c r="A32" s="30">
        <v>43132</v>
      </c>
      <c r="B32" s="26">
        <v>2.1800000000000068</v>
      </c>
      <c r="C32" s="26">
        <v>1.8799999999999955</v>
      </c>
      <c r="D32" s="13">
        <v>4</v>
      </c>
    </row>
    <row r="33" spans="1:4" x14ac:dyDescent="0.25">
      <c r="A33" s="30">
        <v>43160</v>
      </c>
      <c r="B33" s="26">
        <v>2.3499999999999943</v>
      </c>
      <c r="C33" s="26">
        <v>1.8400000000000034</v>
      </c>
      <c r="D33" s="13">
        <v>4</v>
      </c>
    </row>
    <row r="34" spans="1:4" x14ac:dyDescent="0.25">
      <c r="A34" s="30">
        <v>43191</v>
      </c>
      <c r="B34" s="26">
        <v>2.4000000000000057</v>
      </c>
      <c r="C34" s="26">
        <v>1.9399999999999977</v>
      </c>
      <c r="D34" s="13">
        <v>4</v>
      </c>
    </row>
    <row r="35" spans="1:4" x14ac:dyDescent="0.25">
      <c r="A35" s="30">
        <v>43221</v>
      </c>
      <c r="B35" s="26">
        <v>2.4099999999999966</v>
      </c>
      <c r="C35" s="26">
        <v>2.0400000000000063</v>
      </c>
      <c r="D35" s="13">
        <v>4</v>
      </c>
    </row>
    <row r="36" spans="1:4" x14ac:dyDescent="0.25">
      <c r="A36" s="30">
        <v>43252</v>
      </c>
      <c r="B36" s="26">
        <v>2.2900000000000063</v>
      </c>
      <c r="C36" s="26">
        <v>2.269999999999996</v>
      </c>
      <c r="D36" s="13">
        <v>4</v>
      </c>
    </row>
    <row r="37" spans="1:4" x14ac:dyDescent="0.25">
      <c r="A37" s="30">
        <v>43282</v>
      </c>
      <c r="B37" s="26">
        <v>2.5</v>
      </c>
      <c r="C37" s="26">
        <v>2.4200000000000017</v>
      </c>
      <c r="D37" s="13">
        <v>4</v>
      </c>
    </row>
    <row r="38" spans="1:4" x14ac:dyDescent="0.25">
      <c r="A38" s="30">
        <v>43313</v>
      </c>
      <c r="B38" s="26">
        <v>3.0600000000000023</v>
      </c>
      <c r="C38" s="26">
        <v>2.6299999999999955</v>
      </c>
      <c r="D38" s="13">
        <v>4</v>
      </c>
    </row>
    <row r="39" spans="1:4" x14ac:dyDescent="0.25">
      <c r="A39" s="30">
        <v>43344</v>
      </c>
      <c r="B39" s="26">
        <v>3.3799999999999955</v>
      </c>
      <c r="C39" s="26">
        <v>2.7900000000000063</v>
      </c>
      <c r="D39" s="13">
        <v>4</v>
      </c>
    </row>
    <row r="40" spans="1:4" x14ac:dyDescent="0.25">
      <c r="A40" s="30">
        <v>43374</v>
      </c>
      <c r="B40" s="26">
        <v>3.5400000000000063</v>
      </c>
      <c r="C40" s="26">
        <v>3.0900000000000034</v>
      </c>
      <c r="D40" s="13">
        <v>4</v>
      </c>
    </row>
    <row r="41" spans="1:4" x14ac:dyDescent="0.25">
      <c r="A41" s="30">
        <v>43405</v>
      </c>
      <c r="B41" s="26">
        <v>3.8299999999999983</v>
      </c>
      <c r="C41" s="26">
        <v>3.3700000000000045</v>
      </c>
      <c r="D41" s="13">
        <v>4</v>
      </c>
    </row>
    <row r="42" spans="1:4" x14ac:dyDescent="0.25">
      <c r="A42" s="30">
        <v>43435</v>
      </c>
      <c r="B42" s="26">
        <v>4.2600000000000051</v>
      </c>
      <c r="C42" s="26">
        <v>3.6899999999999977</v>
      </c>
      <c r="D42" s="13">
        <v>4</v>
      </c>
    </row>
    <row r="43" spans="1:4" x14ac:dyDescent="0.25">
      <c r="A43" s="30">
        <v>43466</v>
      </c>
      <c r="B43" s="26">
        <v>4.9899999999999949</v>
      </c>
      <c r="C43" s="26">
        <v>4.1299999999999955</v>
      </c>
      <c r="D43" s="13">
        <v>4</v>
      </c>
    </row>
    <row r="44" spans="1:4" x14ac:dyDescent="0.25">
      <c r="A44" s="30">
        <v>43497</v>
      </c>
      <c r="B44" s="26">
        <v>5.2199999999999989</v>
      </c>
      <c r="C44" s="26">
        <v>4.4000000000000004</v>
      </c>
      <c r="D44" s="13">
        <v>4</v>
      </c>
    </row>
    <row r="45" spans="1:4" x14ac:dyDescent="0.25">
      <c r="A45" s="30">
        <v>43525</v>
      </c>
      <c r="B45" s="26">
        <v>5.25</v>
      </c>
      <c r="C45" s="26">
        <v>4.5999999999999996</v>
      </c>
      <c r="D45" s="13">
        <v>4</v>
      </c>
    </row>
    <row r="46" spans="1:4" x14ac:dyDescent="0.25">
      <c r="A46" s="30">
        <v>43556</v>
      </c>
      <c r="B46" s="26">
        <v>5.17</v>
      </c>
      <c r="C46" s="26">
        <v>4.6100000000000003</v>
      </c>
      <c r="D46" s="13">
        <v>4</v>
      </c>
    </row>
    <row r="47" spans="1:4" x14ac:dyDescent="0.25">
      <c r="A47" s="30">
        <v>43586</v>
      </c>
      <c r="B47" s="26">
        <v>5.13</v>
      </c>
      <c r="C47" s="26">
        <v>4.68</v>
      </c>
      <c r="D47" s="13">
        <v>4</v>
      </c>
    </row>
    <row r="48" spans="1:4" x14ac:dyDescent="0.25">
      <c r="A48" s="30">
        <v>43617</v>
      </c>
      <c r="D48" s="13">
        <v>4</v>
      </c>
    </row>
    <row r="49" spans="1:4" x14ac:dyDescent="0.25">
      <c r="A49" s="30">
        <v>43647</v>
      </c>
      <c r="D49" s="13">
        <v>4</v>
      </c>
    </row>
    <row r="50" spans="1:4" x14ac:dyDescent="0.25">
      <c r="A50" s="30">
        <v>43678</v>
      </c>
      <c r="D50" s="13">
        <v>4</v>
      </c>
    </row>
    <row r="51" spans="1:4" x14ac:dyDescent="0.25">
      <c r="A51" s="30">
        <v>43709</v>
      </c>
      <c r="D51" s="13">
        <v>4</v>
      </c>
    </row>
    <row r="52" spans="1:4" x14ac:dyDescent="0.25">
      <c r="A52" s="30">
        <v>43739</v>
      </c>
      <c r="D52" s="13">
        <v>4</v>
      </c>
    </row>
    <row r="53" spans="1:4" x14ac:dyDescent="0.25">
      <c r="A53" s="30">
        <v>43770</v>
      </c>
      <c r="D53" s="13">
        <v>4</v>
      </c>
    </row>
    <row r="54" spans="1:4" x14ac:dyDescent="0.25">
      <c r="A54" s="30">
        <v>43800</v>
      </c>
      <c r="D54" s="13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="110" zoomScaleNormal="110" workbookViewId="0"/>
  </sheetViews>
  <sheetFormatPr defaultColWidth="8.85546875" defaultRowHeight="15" x14ac:dyDescent="0.25"/>
  <cols>
    <col min="1" max="1" width="8.85546875" style="1"/>
    <col min="2" max="2" width="9.140625" style="1" customWidth="1"/>
    <col min="3" max="16384" width="8.85546875" style="1"/>
  </cols>
  <sheetData>
    <row r="1" spans="1:7" x14ac:dyDescent="0.25">
      <c r="A1" s="1" t="s">
        <v>7</v>
      </c>
    </row>
    <row r="2" spans="1:7" x14ac:dyDescent="0.25">
      <c r="A2" s="3" t="s">
        <v>8</v>
      </c>
      <c r="B2" s="4"/>
    </row>
    <row r="3" spans="1:7" x14ac:dyDescent="0.25">
      <c r="A3" s="3" t="s">
        <v>9</v>
      </c>
      <c r="B3" s="4"/>
    </row>
    <row r="4" spans="1:7" x14ac:dyDescent="0.25">
      <c r="A4" s="3" t="s">
        <v>10</v>
      </c>
      <c r="B4" s="4"/>
    </row>
    <row r="5" spans="1:7" x14ac:dyDescent="0.25">
      <c r="A5" s="3" t="s">
        <v>11</v>
      </c>
      <c r="B5" s="4"/>
    </row>
    <row r="6" spans="1:7" x14ac:dyDescent="0.25">
      <c r="A6" s="3"/>
      <c r="B6" s="4"/>
    </row>
    <row r="7" spans="1:7" x14ac:dyDescent="0.25">
      <c r="C7" s="2" t="s">
        <v>12</v>
      </c>
      <c r="D7" s="1" t="s">
        <v>13</v>
      </c>
      <c r="E7" s="1" t="s">
        <v>14</v>
      </c>
      <c r="F7" s="1" t="s">
        <v>15</v>
      </c>
    </row>
    <row r="8" spans="1:7" x14ac:dyDescent="0.25">
      <c r="A8" s="1">
        <v>2016</v>
      </c>
      <c r="B8" s="27">
        <v>2.1823502538130981</v>
      </c>
      <c r="C8" s="27">
        <v>3.9770704779022168</v>
      </c>
      <c r="D8" s="27">
        <v>7.3729918047398399</v>
      </c>
      <c r="E8" s="27">
        <v>4.6127632877326903</v>
      </c>
      <c r="F8" s="27">
        <v>9.5166216216316286</v>
      </c>
      <c r="G8" s="13">
        <v>4</v>
      </c>
    </row>
    <row r="9" spans="1:7" x14ac:dyDescent="0.25">
      <c r="B9" s="27">
        <v>1.5771697687595321</v>
      </c>
      <c r="C9" s="27">
        <v>3.4918595608574066</v>
      </c>
      <c r="D9" s="27">
        <v>6.9381373370608799</v>
      </c>
      <c r="E9" s="27">
        <v>3.9772244047627652</v>
      </c>
      <c r="F9" s="27">
        <v>8.2465193370255747</v>
      </c>
      <c r="G9" s="13">
        <v>4</v>
      </c>
    </row>
    <row r="10" spans="1:7" x14ac:dyDescent="0.25">
      <c r="B10" s="27">
        <v>1.2738922729896416</v>
      </c>
      <c r="C10" s="27">
        <v>3.5421055499501506</v>
      </c>
      <c r="D10" s="27">
        <v>6.1935950407491731</v>
      </c>
      <c r="E10" s="27">
        <v>2.9510972771685999</v>
      </c>
      <c r="F10" s="27">
        <v>7.5768393782473709</v>
      </c>
      <c r="G10" s="13">
        <v>4</v>
      </c>
    </row>
    <row r="11" spans="1:7" x14ac:dyDescent="0.25">
      <c r="B11" s="27">
        <v>1.5504655172473889</v>
      </c>
      <c r="C11" s="27">
        <v>3.0953566304107625</v>
      </c>
      <c r="D11" s="27">
        <v>5.794668678039983</v>
      </c>
      <c r="E11" s="27">
        <v>2.9853934849319472</v>
      </c>
      <c r="F11" s="27">
        <v>7.5605195822544289</v>
      </c>
      <c r="G11" s="13">
        <v>4</v>
      </c>
    </row>
    <row r="12" spans="1:7" x14ac:dyDescent="0.25">
      <c r="B12" s="27">
        <v>1.5733138564333728</v>
      </c>
      <c r="C12" s="27">
        <v>3.0191621563674573</v>
      </c>
      <c r="D12" s="27">
        <v>5.4510183053910168</v>
      </c>
      <c r="E12" s="27">
        <v>3.3970670853289704</v>
      </c>
      <c r="F12" s="27">
        <v>7.7427343750090074</v>
      </c>
      <c r="G12" s="13">
        <v>4</v>
      </c>
    </row>
    <row r="13" spans="1:7" x14ac:dyDescent="0.25">
      <c r="B13" s="27">
        <v>2.4017586012468399</v>
      </c>
      <c r="C13" s="27">
        <v>2.3271887671822213</v>
      </c>
      <c r="D13" s="27">
        <v>5.2394229018512135</v>
      </c>
      <c r="E13" s="27">
        <v>2.8306704537136937</v>
      </c>
      <c r="F13" s="27">
        <v>7.5529098360746616</v>
      </c>
      <c r="G13" s="13">
        <v>4</v>
      </c>
    </row>
    <row r="14" spans="1:7" x14ac:dyDescent="0.25">
      <c r="B14" s="27">
        <v>2.1597441860525208</v>
      </c>
      <c r="C14" s="27">
        <v>2.4816843853841419</v>
      </c>
      <c r="D14" s="27">
        <v>5.3104136141655118</v>
      </c>
      <c r="E14" s="27">
        <v>2.806846275948331</v>
      </c>
      <c r="F14" s="27">
        <v>7.0007589285804528</v>
      </c>
      <c r="G14" s="13">
        <v>4</v>
      </c>
    </row>
    <row r="15" spans="1:7" x14ac:dyDescent="0.25">
      <c r="B15" s="27">
        <v>1.6915047619107639</v>
      </c>
      <c r="C15" s="27">
        <v>2.4787101227922506</v>
      </c>
      <c r="D15" s="27">
        <v>5.3761812192030902</v>
      </c>
      <c r="E15" s="27">
        <v>2.8892502375693851</v>
      </c>
      <c r="F15" s="27">
        <v>6.3785327635407612</v>
      </c>
      <c r="G15" s="13">
        <v>4</v>
      </c>
    </row>
    <row r="16" spans="1:7" x14ac:dyDescent="0.25">
      <c r="B16" s="27">
        <v>1.1789959960020013</v>
      </c>
      <c r="C16" s="27">
        <v>2.740907850158905</v>
      </c>
      <c r="D16" s="27">
        <v>5.2416344021861221</v>
      </c>
      <c r="E16" s="27">
        <v>2.363434540779636</v>
      </c>
      <c r="F16" s="27">
        <v>5.9904300291625106</v>
      </c>
      <c r="G16" s="13">
        <v>4</v>
      </c>
    </row>
    <row r="17" spans="1:7" x14ac:dyDescent="0.25">
      <c r="B17" s="27">
        <v>1.292636363642373</v>
      </c>
      <c r="C17" s="27">
        <v>2.3799996066983624</v>
      </c>
      <c r="D17" s="27">
        <v>4.9326967525017267</v>
      </c>
      <c r="E17" s="27">
        <v>2.0818672771686551</v>
      </c>
      <c r="F17" s="27">
        <v>5.9110718424181954</v>
      </c>
      <c r="G17" s="13">
        <v>4</v>
      </c>
    </row>
    <row r="18" spans="1:7" x14ac:dyDescent="0.25">
      <c r="B18" s="27">
        <v>1.2858564273849709</v>
      </c>
      <c r="C18" s="27">
        <v>2.5015439710284113</v>
      </c>
      <c r="D18" s="27">
        <v>4.5085528390057164</v>
      </c>
      <c r="E18" s="27">
        <v>1.6335289054480597</v>
      </c>
      <c r="F18" s="27">
        <v>5.605298742146374</v>
      </c>
      <c r="G18" s="13">
        <v>4</v>
      </c>
    </row>
    <row r="19" spans="1:7" x14ac:dyDescent="0.25">
      <c r="B19" s="27">
        <v>0.15197546012770147</v>
      </c>
      <c r="C19" s="27">
        <v>3.5753716621814675</v>
      </c>
      <c r="D19" s="27">
        <v>4.5720190748829879</v>
      </c>
      <c r="E19" s="27">
        <v>1.410651984636047</v>
      </c>
      <c r="F19" s="27">
        <v>5.4995925110212198</v>
      </c>
      <c r="G19" s="13">
        <v>4</v>
      </c>
    </row>
    <row r="20" spans="1:7" x14ac:dyDescent="0.25">
      <c r="A20" s="1">
        <v>2017</v>
      </c>
      <c r="B20" s="27">
        <v>-0.15526315788973477</v>
      </c>
      <c r="C20" s="27">
        <v>3.8767310478050092</v>
      </c>
      <c r="D20" s="27">
        <v>4.2145006964811813</v>
      </c>
      <c r="E20" s="27">
        <v>1.9101425247246766</v>
      </c>
      <c r="F20" s="27">
        <v>5.2259090909170993</v>
      </c>
      <c r="G20" s="13">
        <v>4</v>
      </c>
    </row>
    <row r="21" spans="1:7" x14ac:dyDescent="0.25">
      <c r="B21" s="27">
        <v>7.8881987582647639E-2</v>
      </c>
      <c r="C21" s="27">
        <v>3.5248098728894774</v>
      </c>
      <c r="D21" s="27">
        <v>3.4220528203879468</v>
      </c>
      <c r="E21" s="27">
        <v>2.2974297795815914</v>
      </c>
      <c r="F21" s="27">
        <v>5.1498623063763347</v>
      </c>
      <c r="G21" s="13">
        <v>4</v>
      </c>
    </row>
    <row r="22" spans="1:7" x14ac:dyDescent="0.25">
      <c r="B22" s="27">
        <v>0.15000000000500791</v>
      </c>
      <c r="C22" s="27">
        <v>3.0105263157914663</v>
      </c>
      <c r="D22" s="27">
        <v>3.4754022556403896</v>
      </c>
      <c r="E22" s="27">
        <v>2.3947797619064772</v>
      </c>
      <c r="F22" s="27">
        <v>4.8408536585446029</v>
      </c>
      <c r="G22" s="13">
        <v>4</v>
      </c>
    </row>
    <row r="23" spans="1:7" x14ac:dyDescent="0.25">
      <c r="B23" s="27">
        <v>-0.35039215685783631</v>
      </c>
      <c r="C23" s="27">
        <v>3.0041524874431644</v>
      </c>
      <c r="D23" s="27">
        <v>3.2938687603317618</v>
      </c>
      <c r="E23" s="27">
        <v>2.7241555244771121</v>
      </c>
      <c r="F23" s="27">
        <v>4.3670433953336527</v>
      </c>
      <c r="G23" s="13">
        <v>4</v>
      </c>
    </row>
    <row r="24" spans="1:7" x14ac:dyDescent="0.25">
      <c r="B24" s="27">
        <v>-0.95264615384155604</v>
      </c>
      <c r="C24" s="27">
        <v>3.3131155253670528</v>
      </c>
      <c r="D24" s="27">
        <v>3.5701543291062023</v>
      </c>
      <c r="E24" s="27">
        <v>2.4720790020800081</v>
      </c>
      <c r="F24" s="27">
        <v>4.0218840579780277</v>
      </c>
      <c r="G24" s="13">
        <v>4</v>
      </c>
    </row>
    <row r="25" spans="1:7" x14ac:dyDescent="0.25">
      <c r="B25" s="27">
        <v>1.7515527955310972E-2</v>
      </c>
      <c r="C25" s="27">
        <v>2.2960681630378161</v>
      </c>
      <c r="D25" s="27">
        <v>3.5769437351752202</v>
      </c>
      <c r="E25" s="27">
        <v>2.903044002413651</v>
      </c>
      <c r="F25" s="27">
        <v>3.9162227602975577</v>
      </c>
      <c r="G25" s="13">
        <v>4</v>
      </c>
    </row>
    <row r="26" spans="1:7" x14ac:dyDescent="0.25">
      <c r="B26" s="27">
        <v>-4.694214875523528E-2</v>
      </c>
      <c r="C26" s="27">
        <v>2.1943642755066719</v>
      </c>
      <c r="D26" s="27">
        <v>3.3269815429813576</v>
      </c>
      <c r="E26" s="27">
        <v>3.2777702433207452</v>
      </c>
      <c r="F26" s="27">
        <v>3.8559377372886985</v>
      </c>
      <c r="G26" s="13">
        <v>4</v>
      </c>
    </row>
    <row r="27" spans="1:7" x14ac:dyDescent="0.25">
      <c r="B27" s="27">
        <v>-0.3737450199154182</v>
      </c>
      <c r="C27" s="27">
        <v>2.404271335710888</v>
      </c>
      <c r="D27" s="27">
        <v>3.3092674986455251</v>
      </c>
      <c r="E27" s="27">
        <v>2.8277754163372464</v>
      </c>
      <c r="F27" s="27">
        <v>3.7111528822125166</v>
      </c>
      <c r="G27" s="13">
        <v>4</v>
      </c>
    </row>
    <row r="28" spans="1:7" x14ac:dyDescent="0.25">
      <c r="B28" s="27">
        <v>-0.72460784313248894</v>
      </c>
      <c r="C28" s="27">
        <v>2.5023856209162716</v>
      </c>
      <c r="D28" s="27">
        <v>3.325806559573607</v>
      </c>
      <c r="E28" s="27">
        <v>2.8533721843908353</v>
      </c>
      <c r="F28" s="27">
        <v>3.4772619047689091</v>
      </c>
      <c r="G28" s="13">
        <v>4</v>
      </c>
    </row>
    <row r="29" spans="1:7" x14ac:dyDescent="0.25">
      <c r="B29" s="27">
        <v>-1.6212437810902287</v>
      </c>
      <c r="C29" s="27">
        <v>3.1764937810962266</v>
      </c>
      <c r="D29" s="27">
        <v>3.3284197247726581</v>
      </c>
      <c r="E29" s="27">
        <v>1.9020352643843381</v>
      </c>
      <c r="F29" s="27">
        <v>3.3121800000069896</v>
      </c>
      <c r="G29" s="13">
        <v>4</v>
      </c>
    </row>
    <row r="30" spans="1:7" x14ac:dyDescent="0.25">
      <c r="B30" s="27">
        <v>-2.1345205479412073</v>
      </c>
      <c r="C30" s="27">
        <v>3.481243807709518</v>
      </c>
      <c r="D30" s="27">
        <v>3.2711051584702631</v>
      </c>
      <c r="E30" s="27">
        <v>1.7667915519631663</v>
      </c>
      <c r="F30" s="27">
        <v>3.1843220339053033</v>
      </c>
      <c r="G30" s="13">
        <v>4</v>
      </c>
    </row>
    <row r="31" spans="1:7" x14ac:dyDescent="0.25">
      <c r="B31" s="27">
        <v>-1.9991542288516229</v>
      </c>
      <c r="C31" s="27">
        <v>3.2847749185127952</v>
      </c>
      <c r="D31" s="27">
        <v>3.124960223208916</v>
      </c>
      <c r="E31" s="27">
        <v>2.5017401283536742</v>
      </c>
      <c r="F31" s="27">
        <v>3.2816644295372015</v>
      </c>
      <c r="G31" s="13">
        <v>4</v>
      </c>
    </row>
    <row r="32" spans="1:7" x14ac:dyDescent="0.25">
      <c r="A32" s="1">
        <v>2018</v>
      </c>
      <c r="B32" s="27">
        <v>-2.0434032258023507</v>
      </c>
      <c r="C32" s="27">
        <v>3.1310305716528575</v>
      </c>
      <c r="D32" s="27">
        <v>3.0283420419116283</v>
      </c>
      <c r="E32" s="27">
        <v>2.3347398633471954</v>
      </c>
      <c r="F32" s="27">
        <v>2.806626549970531</v>
      </c>
      <c r="G32" s="13">
        <v>4</v>
      </c>
    </row>
    <row r="33" spans="1:7" x14ac:dyDescent="0.25">
      <c r="B33" s="27">
        <v>-2.04620652173503</v>
      </c>
      <c r="C33" s="27">
        <v>3.0346929162988658</v>
      </c>
      <c r="D33" s="27">
        <v>3.1340684300045751</v>
      </c>
      <c r="E33" s="27">
        <v>2.0909435881380176</v>
      </c>
      <c r="F33" s="27">
        <v>2.7940776499659137</v>
      </c>
      <c r="G33" s="13">
        <v>4</v>
      </c>
    </row>
    <row r="34" spans="1:7" x14ac:dyDescent="0.25">
      <c r="B34" s="27">
        <v>-1.8525714285671597</v>
      </c>
      <c r="C34" s="27">
        <v>2.8139310776959832</v>
      </c>
      <c r="D34" s="27">
        <v>2.9576526965572043</v>
      </c>
      <c r="E34" s="27">
        <v>1.9665951399265964</v>
      </c>
      <c r="F34" s="27">
        <v>2.5846381579007414</v>
      </c>
      <c r="G34" s="13">
        <v>4</v>
      </c>
    </row>
    <row r="35" spans="1:7" x14ac:dyDescent="0.25">
      <c r="B35" s="27">
        <v>-1.485341666662265</v>
      </c>
      <c r="C35" s="27">
        <v>2.6343231481497469</v>
      </c>
      <c r="D35" s="27">
        <v>2.7529091101089733</v>
      </c>
      <c r="E35" s="27">
        <v>2.4729045139777668</v>
      </c>
      <c r="F35" s="27">
        <v>2.46712355212955</v>
      </c>
      <c r="G35" s="13">
        <v>4</v>
      </c>
    </row>
    <row r="36" spans="1:7" x14ac:dyDescent="0.25">
      <c r="B36" s="27">
        <v>-1.504075928913295</v>
      </c>
      <c r="C36" s="27">
        <v>2.5770797676908899</v>
      </c>
      <c r="D36" s="27">
        <v>3.0045137050890673</v>
      </c>
      <c r="E36" s="27">
        <v>2.4411918251669107</v>
      </c>
      <c r="F36" s="27">
        <v>2.4660929648301249</v>
      </c>
      <c r="G36" s="13">
        <v>4</v>
      </c>
    </row>
    <row r="37" spans="1:7" x14ac:dyDescent="0.25">
      <c r="B37" s="27">
        <v>-0.98423676011999817</v>
      </c>
      <c r="C37" s="27">
        <v>1.9626226460119085</v>
      </c>
      <c r="D37" s="27">
        <v>3.2305258788209841</v>
      </c>
      <c r="E37" s="27">
        <v>2.3969741823422623</v>
      </c>
      <c r="F37" s="27">
        <v>2.5002784503691942</v>
      </c>
      <c r="G37" s="13">
        <v>4</v>
      </c>
    </row>
    <row r="38" spans="1:7" x14ac:dyDescent="0.25">
      <c r="B38" s="27">
        <v>-0.56439947089467069</v>
      </c>
      <c r="C38" s="27">
        <v>1.7904934616556858</v>
      </c>
      <c r="D38" s="27">
        <v>2.7158510702892613</v>
      </c>
      <c r="E38" s="27">
        <v>2.3745549389579992</v>
      </c>
      <c r="F38" s="27">
        <v>2.4832121661781059</v>
      </c>
      <c r="G38" s="13">
        <v>4</v>
      </c>
    </row>
    <row r="39" spans="1:7" x14ac:dyDescent="0.25">
      <c r="B39" s="27">
        <v>0.20150675676175922</v>
      </c>
      <c r="C39" s="27">
        <v>1.3088281162234523</v>
      </c>
      <c r="D39" s="27">
        <v>2.4118800236718272</v>
      </c>
      <c r="E39" s="27">
        <v>2.6837622462083033</v>
      </c>
      <c r="F39" s="27">
        <v>2.5934237726158216</v>
      </c>
      <c r="G39" s="13">
        <v>4</v>
      </c>
    </row>
    <row r="40" spans="1:7" x14ac:dyDescent="0.25">
      <c r="B40" s="27">
        <v>0.17410439211192852</v>
      </c>
      <c r="C40" s="27">
        <v>1.5085929763151285</v>
      </c>
      <c r="D40" s="27">
        <v>2.6234395094080014</v>
      </c>
      <c r="E40" s="27">
        <v>3.7165659793168402</v>
      </c>
      <c r="F40" s="27">
        <v>2.8222684172207124</v>
      </c>
      <c r="G40" s="13">
        <v>4</v>
      </c>
    </row>
    <row r="41" spans="1:7" x14ac:dyDescent="0.25">
      <c r="B41" s="27">
        <v>0.44554712644178096</v>
      </c>
      <c r="C41" s="27">
        <v>1.3482661859801794</v>
      </c>
      <c r="D41" s="27">
        <v>2.9441426624282059</v>
      </c>
      <c r="E41" s="27">
        <v>4.5734508048209932</v>
      </c>
      <c r="F41" s="27">
        <v>3.0018853427965979</v>
      </c>
      <c r="G41" s="13">
        <v>4</v>
      </c>
    </row>
    <row r="42" spans="1:7" x14ac:dyDescent="0.25">
      <c r="B42" s="27">
        <v>0.47623214286215898</v>
      </c>
      <c r="C42" s="27">
        <v>1.3685535714295725</v>
      </c>
      <c r="D42" s="27">
        <v>3.0156649294931128</v>
      </c>
      <c r="E42" s="27">
        <v>4.1424243562252343</v>
      </c>
      <c r="F42" s="27">
        <v>3.1174856733594396</v>
      </c>
      <c r="G42" s="13">
        <v>4</v>
      </c>
    </row>
    <row r="43" spans="1:7" x14ac:dyDescent="0.25">
      <c r="B43" s="27">
        <v>0.66981081081681282</v>
      </c>
      <c r="C43" s="27">
        <v>1.3652396432759701</v>
      </c>
      <c r="D43" s="27">
        <v>3.3930421385078233</v>
      </c>
      <c r="E43" s="27">
        <v>3.9310686358163167</v>
      </c>
      <c r="F43" s="27">
        <v>3.4625913978564711</v>
      </c>
      <c r="G43" s="13">
        <v>4</v>
      </c>
    </row>
    <row r="44" spans="1:7" x14ac:dyDescent="0.25">
      <c r="A44" s="1">
        <v>2019</v>
      </c>
      <c r="B44" s="27">
        <v>1.0649562043855667</v>
      </c>
      <c r="C44" s="27">
        <v>1.2919485575251883</v>
      </c>
      <c r="D44" s="27">
        <v>4.1336460855548864</v>
      </c>
      <c r="E44" s="27">
        <v>3.122385861405121</v>
      </c>
      <c r="F44" s="27">
        <v>3.9656834532444094</v>
      </c>
      <c r="G44" s="13">
        <v>4</v>
      </c>
    </row>
    <row r="45" spans="1:7" x14ac:dyDescent="0.25">
      <c r="B45" s="27">
        <v>0.98869444445044508</v>
      </c>
      <c r="C45" s="27">
        <v>1.4843412698412806</v>
      </c>
      <c r="D45" s="27">
        <v>4.4738392857173324</v>
      </c>
      <c r="E45" s="27">
        <v>2.5855734536092001</v>
      </c>
      <c r="F45" s="27">
        <v>4.2213888888958877</v>
      </c>
      <c r="G45" s="13">
        <v>4</v>
      </c>
    </row>
    <row r="46" spans="1:7" x14ac:dyDescent="0.25">
      <c r="B46" s="27">
        <v>1.0454375000060026</v>
      </c>
      <c r="C46" s="27">
        <v>1.4109464285714211</v>
      </c>
      <c r="D46" s="27">
        <v>4.4817308255299366</v>
      </c>
      <c r="E46" s="27">
        <v>2.6890214326730728</v>
      </c>
      <c r="F46" s="27">
        <v>4.5235964912350681</v>
      </c>
      <c r="G46" s="13">
        <v>4</v>
      </c>
    </row>
    <row r="47" spans="1:7" x14ac:dyDescent="0.25">
      <c r="B47" s="27">
        <v>0.94781250000599471</v>
      </c>
      <c r="C47" s="27">
        <v>1.5982169117647089</v>
      </c>
      <c r="D47" s="27">
        <v>4.3426547987646273</v>
      </c>
      <c r="E47" s="27">
        <v>1.9813391357781711</v>
      </c>
      <c r="F47" s="27">
        <v>4.5896428571508636</v>
      </c>
      <c r="G47" s="13">
        <v>4</v>
      </c>
    </row>
    <row r="48" spans="1:7" x14ac:dyDescent="0.25">
      <c r="B48" s="27">
        <v>1.0638333333393319</v>
      </c>
      <c r="C48" s="27">
        <v>1.4195757575757568</v>
      </c>
      <c r="D48" s="27">
        <v>4.1859218950084056</v>
      </c>
      <c r="E48" s="27">
        <v>1.7285911930738393</v>
      </c>
      <c r="F48" s="27">
        <v>4.4561594202968564</v>
      </c>
      <c r="G48" s="13">
        <v>4</v>
      </c>
    </row>
    <row r="49" spans="7:7" x14ac:dyDescent="0.25">
      <c r="G49" s="13">
        <v>4</v>
      </c>
    </row>
    <row r="50" spans="7:7" x14ac:dyDescent="0.25">
      <c r="G50" s="13">
        <v>4</v>
      </c>
    </row>
    <row r="51" spans="7:7" x14ac:dyDescent="0.25">
      <c r="G51" s="13">
        <v>4</v>
      </c>
    </row>
    <row r="52" spans="7:7" x14ac:dyDescent="0.25">
      <c r="G52" s="13">
        <v>4</v>
      </c>
    </row>
    <row r="53" spans="7:7" x14ac:dyDescent="0.25">
      <c r="G53" s="13">
        <v>4</v>
      </c>
    </row>
    <row r="54" spans="7:7" x14ac:dyDescent="0.25">
      <c r="G54" s="13">
        <v>4</v>
      </c>
    </row>
    <row r="55" spans="7:7" x14ac:dyDescent="0.25">
      <c r="G55" s="13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/>
  </sheetViews>
  <sheetFormatPr defaultColWidth="8.85546875" defaultRowHeight="15" x14ac:dyDescent="0.25"/>
  <cols>
    <col min="1" max="16384" width="8.85546875" style="1"/>
  </cols>
  <sheetData>
    <row r="1" spans="1:4" x14ac:dyDescent="0.25">
      <c r="A1" s="1" t="s">
        <v>16</v>
      </c>
    </row>
    <row r="2" spans="1:4" x14ac:dyDescent="0.25">
      <c r="A2" s="1" t="s">
        <v>17</v>
      </c>
    </row>
    <row r="3" spans="1:4" x14ac:dyDescent="0.25">
      <c r="A3" s="1" t="s">
        <v>18</v>
      </c>
    </row>
    <row r="4" spans="1:4" x14ac:dyDescent="0.25">
      <c r="A4" s="1" t="s">
        <v>19</v>
      </c>
    </row>
    <row r="5" spans="1:4" x14ac:dyDescent="0.25">
      <c r="A5" s="1" t="s">
        <v>20</v>
      </c>
    </row>
    <row r="6" spans="1:4" x14ac:dyDescent="0.25">
      <c r="B6" s="1" t="s">
        <v>21</v>
      </c>
      <c r="C6" s="1" t="s">
        <v>22</v>
      </c>
    </row>
    <row r="7" spans="1:4" x14ac:dyDescent="0.25">
      <c r="A7" s="31">
        <v>42370</v>
      </c>
      <c r="B7" s="27">
        <v>0.95999999999999375</v>
      </c>
      <c r="C7" s="27">
        <v>0.68458029441408996</v>
      </c>
      <c r="D7" s="1">
        <v>100</v>
      </c>
    </row>
    <row r="8" spans="1:4" x14ac:dyDescent="0.25">
      <c r="A8" s="31">
        <v>42401</v>
      </c>
      <c r="B8" s="27">
        <v>0.62999999999999545</v>
      </c>
      <c r="C8" s="27">
        <v>0.5338979511859776</v>
      </c>
    </row>
    <row r="9" spans="1:4" x14ac:dyDescent="0.25">
      <c r="A9" s="31">
        <v>42430</v>
      </c>
      <c r="B9" s="27">
        <v>0.45999999999999375</v>
      </c>
      <c r="C9" s="27">
        <v>0.44730641463873155</v>
      </c>
    </row>
    <row r="10" spans="1:4" x14ac:dyDescent="0.25">
      <c r="A10" s="31">
        <v>42461</v>
      </c>
      <c r="B10" s="27">
        <v>0.43999999999999773</v>
      </c>
      <c r="C10" s="27">
        <v>0.46940262748421446</v>
      </c>
    </row>
    <row r="11" spans="1:4" x14ac:dyDescent="0.25">
      <c r="A11" s="31">
        <v>42491</v>
      </c>
      <c r="B11" s="27">
        <v>0.40999999999999659</v>
      </c>
      <c r="C11" s="27">
        <v>0.40337994490325002</v>
      </c>
    </row>
    <row r="12" spans="1:4" x14ac:dyDescent="0.25">
      <c r="A12" s="31">
        <v>42522</v>
      </c>
      <c r="B12" s="27">
        <v>0.35999999999999943</v>
      </c>
      <c r="C12" s="27">
        <v>0.33936690331091768</v>
      </c>
    </row>
    <row r="13" spans="1:4" x14ac:dyDescent="0.25">
      <c r="A13" s="31">
        <v>42552</v>
      </c>
      <c r="B13" s="27">
        <v>0.54000000000000625</v>
      </c>
      <c r="C13" s="27">
        <v>0.45398208787547389</v>
      </c>
    </row>
    <row r="14" spans="1:4" x14ac:dyDescent="0.25">
      <c r="A14" s="31">
        <v>42583</v>
      </c>
      <c r="B14" s="27">
        <v>1.0000000000005116E-2</v>
      </c>
      <c r="C14" s="27">
        <v>0.53884353962021692</v>
      </c>
    </row>
    <row r="15" spans="1:4" x14ac:dyDescent="0.25">
      <c r="A15" s="31">
        <v>42614</v>
      </c>
      <c r="B15" s="27">
        <v>0.17000000000000171</v>
      </c>
      <c r="C15" s="27">
        <v>0.44157894166579581</v>
      </c>
    </row>
    <row r="16" spans="1:4" x14ac:dyDescent="0.25">
      <c r="A16" s="31">
        <v>42644</v>
      </c>
      <c r="B16" s="27">
        <v>0.43000000000000682</v>
      </c>
      <c r="C16" s="27">
        <v>0.40240298964567955</v>
      </c>
    </row>
    <row r="17" spans="1:3" x14ac:dyDescent="0.25">
      <c r="A17" s="31">
        <v>42675</v>
      </c>
      <c r="B17" s="27">
        <v>0.43999999999999773</v>
      </c>
      <c r="C17" s="27">
        <v>0.3207555171448746</v>
      </c>
    </row>
    <row r="18" spans="1:3" x14ac:dyDescent="0.25">
      <c r="A18" s="31">
        <v>42705</v>
      </c>
      <c r="B18" s="27">
        <v>0.40000000000000568</v>
      </c>
      <c r="C18" s="27">
        <v>0.14585643423113481</v>
      </c>
    </row>
    <row r="19" spans="1:3" x14ac:dyDescent="0.25">
      <c r="A19" s="31">
        <v>42736</v>
      </c>
      <c r="B19" s="27">
        <v>0.62000000000000455</v>
      </c>
      <c r="C19" s="27">
        <v>0.37560396526014017</v>
      </c>
    </row>
    <row r="20" spans="1:3" x14ac:dyDescent="0.25">
      <c r="A20" s="31">
        <v>42767</v>
      </c>
      <c r="B20" s="27">
        <v>0.21999999999999886</v>
      </c>
      <c r="C20" s="27">
        <v>0.13999036228177886</v>
      </c>
    </row>
    <row r="21" spans="1:3" x14ac:dyDescent="0.25">
      <c r="A21" s="31">
        <v>42795</v>
      </c>
      <c r="B21" s="27">
        <v>0.12999999999999545</v>
      </c>
      <c r="C21" s="27">
        <v>0.12071037053412681</v>
      </c>
    </row>
    <row r="22" spans="1:3" x14ac:dyDescent="0.25">
      <c r="A22" s="31">
        <v>42826</v>
      </c>
      <c r="B22" s="27">
        <v>0.32999999999999829</v>
      </c>
      <c r="C22" s="27">
        <v>0.35627101129058758</v>
      </c>
    </row>
    <row r="23" spans="1:3" x14ac:dyDescent="0.25">
      <c r="A23" s="31">
        <v>42856</v>
      </c>
      <c r="B23" s="27">
        <v>0.37000000000000455</v>
      </c>
      <c r="C23" s="27">
        <v>0.37000018423854897</v>
      </c>
    </row>
    <row r="24" spans="1:3" x14ac:dyDescent="0.25">
      <c r="A24" s="31">
        <v>42887</v>
      </c>
      <c r="B24" s="27">
        <v>0.60999999999999943</v>
      </c>
      <c r="C24" s="27">
        <v>0.58058909341194465</v>
      </c>
    </row>
    <row r="25" spans="1:3" x14ac:dyDescent="0.25">
      <c r="A25" s="31">
        <v>42917</v>
      </c>
      <c r="B25" s="27">
        <v>6.9999999999993179E-2</v>
      </c>
      <c r="C25" s="27">
        <v>-4.4820093489732926E-2</v>
      </c>
    </row>
    <row r="26" spans="1:3" x14ac:dyDescent="0.25">
      <c r="A26" s="31">
        <v>42948</v>
      </c>
      <c r="B26" s="27">
        <v>-0.54000000000000625</v>
      </c>
      <c r="C26" s="27">
        <v>-6.2008811201877734E-2</v>
      </c>
    </row>
    <row r="27" spans="1:3" x14ac:dyDescent="0.25">
      <c r="A27" s="31">
        <v>42979</v>
      </c>
      <c r="B27" s="27">
        <v>-0.15000000000000568</v>
      </c>
      <c r="C27" s="27">
        <v>8.5735186390394347E-2</v>
      </c>
    </row>
    <row r="28" spans="1:3" x14ac:dyDescent="0.25">
      <c r="A28" s="31">
        <v>43009</v>
      </c>
      <c r="B28" s="27">
        <v>0.20000000000000284</v>
      </c>
      <c r="C28" s="27">
        <v>0.17001130242847751</v>
      </c>
    </row>
    <row r="29" spans="1:3" x14ac:dyDescent="0.25">
      <c r="A29" s="31">
        <v>43040</v>
      </c>
      <c r="B29" s="27">
        <v>0.21999999999999886</v>
      </c>
      <c r="C29" s="27">
        <v>0.11169066395103755</v>
      </c>
    </row>
    <row r="30" spans="1:3" x14ac:dyDescent="0.25">
      <c r="A30" s="31">
        <v>43070</v>
      </c>
      <c r="B30" s="27">
        <v>0.42000000000000171</v>
      </c>
      <c r="C30" s="27">
        <v>0.17084873079083707</v>
      </c>
    </row>
    <row r="31" spans="1:3" x14ac:dyDescent="0.25">
      <c r="A31" s="31">
        <v>43101</v>
      </c>
      <c r="B31" s="27">
        <v>0.31000000000000227</v>
      </c>
      <c r="C31" s="27">
        <v>9.2772998577046906E-2</v>
      </c>
    </row>
    <row r="32" spans="1:3" x14ac:dyDescent="0.25">
      <c r="A32" s="31">
        <v>43132</v>
      </c>
      <c r="B32" s="27">
        <v>0.20999999999999375</v>
      </c>
      <c r="C32" s="27">
        <v>0.12240772112814113</v>
      </c>
    </row>
    <row r="33" spans="1:6" x14ac:dyDescent="0.25">
      <c r="A33" s="31">
        <v>43160</v>
      </c>
      <c r="B33" s="27">
        <v>0.29000000000000625</v>
      </c>
      <c r="C33" s="27">
        <v>0.27561437066114536</v>
      </c>
    </row>
    <row r="34" spans="1:6" x14ac:dyDescent="0.25">
      <c r="A34" s="31">
        <v>43191</v>
      </c>
      <c r="B34" s="27">
        <v>0.37999999999999545</v>
      </c>
      <c r="C34" s="27">
        <v>0.40261027340173428</v>
      </c>
    </row>
    <row r="35" spans="1:6" x14ac:dyDescent="0.25">
      <c r="A35" s="31">
        <v>43221</v>
      </c>
      <c r="B35" s="27">
        <v>0.37999999999999545</v>
      </c>
      <c r="C35" s="27">
        <v>0.38678449838403139</v>
      </c>
    </row>
    <row r="36" spans="1:6" x14ac:dyDescent="0.25">
      <c r="A36" s="31">
        <v>43252</v>
      </c>
      <c r="B36" s="27">
        <v>0.48999999999999488</v>
      </c>
      <c r="C36" s="27">
        <v>0.45572976078430827</v>
      </c>
    </row>
    <row r="37" spans="1:6" x14ac:dyDescent="0.25">
      <c r="A37" s="31">
        <v>43282</v>
      </c>
      <c r="B37" s="27">
        <v>0.26999999999999602</v>
      </c>
      <c r="C37" s="27">
        <v>0.15428431507399409</v>
      </c>
    </row>
    <row r="38" spans="1:6" x14ac:dyDescent="0.25">
      <c r="A38" s="31">
        <v>43313</v>
      </c>
      <c r="B38" s="27">
        <v>1.0000000000005116E-2</v>
      </c>
      <c r="C38" s="27">
        <v>0.53086882166986982</v>
      </c>
    </row>
    <row r="39" spans="1:6" x14ac:dyDescent="0.25">
      <c r="A39" s="31">
        <v>43344</v>
      </c>
      <c r="B39" s="27">
        <v>0.15999999999999659</v>
      </c>
      <c r="C39" s="27">
        <v>0.39773736401008364</v>
      </c>
    </row>
    <row r="40" spans="1:6" x14ac:dyDescent="0.25">
      <c r="A40" s="31">
        <v>43374</v>
      </c>
      <c r="B40" s="27">
        <v>0.34999999999999432</v>
      </c>
      <c r="C40" s="27">
        <v>0.33300096092054332</v>
      </c>
    </row>
    <row r="41" spans="1:6" x14ac:dyDescent="0.25">
      <c r="A41" s="31">
        <v>43405</v>
      </c>
      <c r="B41" s="27">
        <v>0.5</v>
      </c>
      <c r="C41" s="27">
        <v>0.39265599844779331</v>
      </c>
    </row>
    <row r="42" spans="1:6" x14ac:dyDescent="0.25">
      <c r="A42" s="31">
        <v>43435</v>
      </c>
      <c r="B42" s="27">
        <v>0.84000000000000341</v>
      </c>
      <c r="C42" s="27">
        <v>0.56990689735624755</v>
      </c>
    </row>
    <row r="43" spans="1:6" x14ac:dyDescent="0.25">
      <c r="A43" s="31">
        <v>43466</v>
      </c>
      <c r="B43" s="27">
        <v>1.0100000000000051</v>
      </c>
      <c r="C43" s="27">
        <v>0.76616890698220175</v>
      </c>
    </row>
    <row r="44" spans="1:6" x14ac:dyDescent="0.25">
      <c r="A44" s="31">
        <v>43497</v>
      </c>
      <c r="B44" s="27">
        <v>0.43999999999999773</v>
      </c>
      <c r="C44" s="27">
        <v>0.35285935913003641</v>
      </c>
    </row>
    <row r="45" spans="1:6" x14ac:dyDescent="0.25">
      <c r="A45" s="31">
        <v>43525</v>
      </c>
      <c r="B45" s="27">
        <v>0.32</v>
      </c>
      <c r="C45" s="27">
        <v>0.31129194303775876</v>
      </c>
    </row>
    <row r="46" spans="1:6" x14ac:dyDescent="0.25">
      <c r="A46" s="31">
        <v>43556</v>
      </c>
      <c r="B46" s="27">
        <v>0.28999999999999998</v>
      </c>
      <c r="C46" s="27">
        <v>0.31630399170479961</v>
      </c>
      <c r="F46" s="24"/>
    </row>
    <row r="47" spans="1:6" x14ac:dyDescent="0.25">
      <c r="A47" s="31">
        <v>43586</v>
      </c>
      <c r="B47" s="27">
        <v>0.34000000000000341</v>
      </c>
      <c r="C47" s="27">
        <v>0.36704149358223503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/>
  </sheetViews>
  <sheetFormatPr defaultColWidth="8.85546875" defaultRowHeight="15" x14ac:dyDescent="0.25"/>
  <cols>
    <col min="1" max="16384" width="8.85546875" style="12"/>
  </cols>
  <sheetData>
    <row r="1" spans="1:4" x14ac:dyDescent="0.25">
      <c r="A1" s="12" t="s">
        <v>23</v>
      </c>
    </row>
    <row r="2" spans="1:4" x14ac:dyDescent="0.25">
      <c r="A2" s="12" t="s">
        <v>24</v>
      </c>
    </row>
    <row r="3" spans="1:4" x14ac:dyDescent="0.25">
      <c r="A3" s="12" t="s">
        <v>25</v>
      </c>
    </row>
    <row r="4" spans="1:4" x14ac:dyDescent="0.25">
      <c r="A4" s="12" t="s">
        <v>26</v>
      </c>
    </row>
    <row r="5" spans="1:4" x14ac:dyDescent="0.25">
      <c r="A5" s="12" t="s">
        <v>27</v>
      </c>
    </row>
    <row r="6" spans="1:4" x14ac:dyDescent="0.25">
      <c r="B6" s="12" t="s">
        <v>28</v>
      </c>
      <c r="C6" s="12" t="s">
        <v>29</v>
      </c>
    </row>
    <row r="7" spans="1:4" x14ac:dyDescent="0.25">
      <c r="A7" s="31">
        <v>42370</v>
      </c>
      <c r="B7" s="27">
        <v>0.41634055300599471</v>
      </c>
      <c r="C7" s="27">
        <v>0.49438544792373307</v>
      </c>
      <c r="D7" s="12">
        <v>100</v>
      </c>
    </row>
    <row r="8" spans="1:4" x14ac:dyDescent="0.25">
      <c r="A8" s="31">
        <v>42401</v>
      </c>
      <c r="B8" s="27">
        <v>0.3035746340894292</v>
      </c>
      <c r="C8" s="27">
        <v>0.47294337992047986</v>
      </c>
    </row>
    <row r="9" spans="1:4" x14ac:dyDescent="0.25">
      <c r="A9" s="31">
        <v>42430</v>
      </c>
      <c r="B9" s="27">
        <v>0.2205788067203116</v>
      </c>
      <c r="C9" s="27">
        <v>0.60794950995982333</v>
      </c>
    </row>
    <row r="10" spans="1:4" x14ac:dyDescent="0.25">
      <c r="A10" s="31">
        <v>42461</v>
      </c>
      <c r="B10" s="27">
        <v>0.40000201066038699</v>
      </c>
      <c r="C10" s="27">
        <v>0.56989195713795482</v>
      </c>
    </row>
    <row r="11" spans="1:4" x14ac:dyDescent="0.25">
      <c r="A11" s="31">
        <v>42491</v>
      </c>
      <c r="B11" s="27">
        <v>0.40755574812152418</v>
      </c>
      <c r="C11" s="27">
        <v>0.62969416321078597</v>
      </c>
    </row>
    <row r="12" spans="1:4" x14ac:dyDescent="0.25">
      <c r="A12" s="31">
        <v>42522</v>
      </c>
      <c r="B12" s="27">
        <v>0.16957038443382544</v>
      </c>
      <c r="C12" s="27">
        <v>0.47631307609992746</v>
      </c>
    </row>
    <row r="13" spans="1:4" x14ac:dyDescent="0.25">
      <c r="A13" s="31">
        <v>42552</v>
      </c>
      <c r="B13" s="27">
        <v>0.54278853660878212</v>
      </c>
      <c r="C13" s="27">
        <v>0.55567804954793587</v>
      </c>
    </row>
    <row r="14" spans="1:4" x14ac:dyDescent="0.25">
      <c r="A14" s="31">
        <v>42583</v>
      </c>
      <c r="B14" s="27">
        <v>0.69905549079277307</v>
      </c>
      <c r="C14" s="27">
        <v>0.44963333048168863</v>
      </c>
    </row>
    <row r="15" spans="1:4" x14ac:dyDescent="0.25">
      <c r="A15" s="31">
        <v>42614</v>
      </c>
      <c r="B15" s="27">
        <v>0.49988370867752963</v>
      </c>
      <c r="C15" s="27">
        <v>0.37624979907077716</v>
      </c>
    </row>
    <row r="16" spans="1:4" x14ac:dyDescent="0.25">
      <c r="A16" s="31">
        <v>42644</v>
      </c>
      <c r="B16" s="27">
        <v>0.5593807946280549</v>
      </c>
      <c r="C16" s="27">
        <v>0.44171950501871038</v>
      </c>
    </row>
    <row r="17" spans="1:3" x14ac:dyDescent="0.25">
      <c r="A17" s="31">
        <v>42675</v>
      </c>
      <c r="B17" s="27">
        <v>0.23777375772066023</v>
      </c>
      <c r="C17" s="27">
        <v>0.34068758932004073</v>
      </c>
    </row>
    <row r="18" spans="1:3" x14ac:dyDescent="0.25">
      <c r="A18" s="31">
        <v>42705</v>
      </c>
      <c r="B18" s="27">
        <v>-8.078380505398286E-2</v>
      </c>
      <c r="C18" s="27">
        <v>0.38123151396736432</v>
      </c>
    </row>
    <row r="19" spans="1:3" x14ac:dyDescent="0.25">
      <c r="A19" s="31">
        <v>42736</v>
      </c>
      <c r="B19" s="27">
        <v>0.14947551221938227</v>
      </c>
      <c r="C19" s="27">
        <v>0.2459289042986228</v>
      </c>
    </row>
    <row r="20" spans="1:3" x14ac:dyDescent="0.25">
      <c r="A20" s="31">
        <v>42767</v>
      </c>
      <c r="B20" s="27">
        <v>-0.13388049777158528</v>
      </c>
      <c r="C20" s="27">
        <v>0.13295676952040481</v>
      </c>
    </row>
    <row r="21" spans="1:3" x14ac:dyDescent="0.25">
      <c r="A21" s="31">
        <v>42795</v>
      </c>
      <c r="B21" s="27">
        <v>-3.2560057818628252E-2</v>
      </c>
      <c r="C21" s="27">
        <v>0.10989933966637011</v>
      </c>
    </row>
    <row r="22" spans="1:3" x14ac:dyDescent="0.25">
      <c r="A22" s="31">
        <v>42826</v>
      </c>
      <c r="B22" s="27">
        <v>0.55888727864002874</v>
      </c>
      <c r="C22" s="27">
        <v>0.19370801430031293</v>
      </c>
    </row>
    <row r="23" spans="1:3" x14ac:dyDescent="0.25">
      <c r="A23" s="31">
        <v>42856</v>
      </c>
      <c r="B23" s="27">
        <v>0.63234828156853951</v>
      </c>
      <c r="C23" s="27">
        <v>0.22424537480277706</v>
      </c>
    </row>
    <row r="24" spans="1:3" x14ac:dyDescent="0.25">
      <c r="A24" s="31">
        <v>42887</v>
      </c>
      <c r="B24" s="27">
        <v>1.0459038149659676</v>
      </c>
      <c r="C24" s="27">
        <v>0.25068060000972991</v>
      </c>
    </row>
    <row r="25" spans="1:3" x14ac:dyDescent="0.25">
      <c r="A25" s="31">
        <v>42917</v>
      </c>
      <c r="B25" s="27">
        <v>-0.41490052832777735</v>
      </c>
      <c r="C25" s="27">
        <v>0.14530720315867995</v>
      </c>
    </row>
    <row r="26" spans="1:3" x14ac:dyDescent="0.25">
      <c r="A26" s="31">
        <v>42948</v>
      </c>
      <c r="B26" s="27">
        <v>-0.68032528665922598</v>
      </c>
      <c r="C26" s="27">
        <v>3.9238139890088064E-2</v>
      </c>
    </row>
    <row r="27" spans="1:3" x14ac:dyDescent="0.25">
      <c r="A27" s="31">
        <v>42979</v>
      </c>
      <c r="B27" s="27">
        <v>-0.12443827204612035</v>
      </c>
      <c r="C27" s="27">
        <v>-9.6859890680207172E-2</v>
      </c>
    </row>
    <row r="28" spans="1:3" x14ac:dyDescent="0.25">
      <c r="A28" s="31">
        <v>43009</v>
      </c>
      <c r="B28" s="27">
        <v>0.16107616577889416</v>
      </c>
      <c r="C28" s="27">
        <v>-3.3648152383364049E-2</v>
      </c>
    </row>
    <row r="29" spans="1:3" x14ac:dyDescent="0.25">
      <c r="A29" s="31">
        <v>43040</v>
      </c>
      <c r="B29" s="27">
        <v>-0.25995454602320933</v>
      </c>
      <c r="C29" s="27">
        <v>-0.19207870648276071</v>
      </c>
    </row>
    <row r="30" spans="1:3" x14ac:dyDescent="0.25">
      <c r="A30" s="31">
        <v>43070</v>
      </c>
      <c r="B30" s="27">
        <v>-6.2474874973190708E-2</v>
      </c>
      <c r="C30" s="27">
        <v>-1.4907442828686612E-2</v>
      </c>
    </row>
    <row r="31" spans="1:3" x14ac:dyDescent="0.25">
      <c r="A31" s="31">
        <v>43101</v>
      </c>
      <c r="B31" s="27">
        <v>-0.19134874515417266</v>
      </c>
      <c r="C31" s="27">
        <v>8.2858294331202842E-3</v>
      </c>
    </row>
    <row r="32" spans="1:3" x14ac:dyDescent="0.25">
      <c r="A32" s="31">
        <v>43132</v>
      </c>
      <c r="B32" s="27">
        <v>-2.2929796610640096E-3</v>
      </c>
      <c r="C32" s="27">
        <v>1.2259896381223712E-2</v>
      </c>
    </row>
    <row r="33" spans="1:3" x14ac:dyDescent="0.25">
      <c r="A33" s="31">
        <v>43160</v>
      </c>
      <c r="B33" s="27">
        <v>0.33339533093334239</v>
      </c>
      <c r="C33" s="27">
        <v>5.7816410599471624E-2</v>
      </c>
    </row>
    <row r="34" spans="1:3" x14ac:dyDescent="0.25">
      <c r="A34" s="31">
        <v>43191</v>
      </c>
      <c r="B34" s="27">
        <v>0.37691392962670989</v>
      </c>
      <c r="C34" s="27">
        <v>0.23148190078389064</v>
      </c>
    </row>
    <row r="35" spans="1:3" x14ac:dyDescent="0.25">
      <c r="A35" s="31">
        <v>43221</v>
      </c>
      <c r="B35" s="27">
        <v>6.7327953247655614E-3</v>
      </c>
      <c r="C35" s="27">
        <v>0.37890688904992942</v>
      </c>
    </row>
    <row r="36" spans="1:3" x14ac:dyDescent="0.25">
      <c r="A36" s="31">
        <v>43252</v>
      </c>
      <c r="B36" s="27">
        <v>0.4191052351547313</v>
      </c>
      <c r="C36" s="27">
        <v>0.56146839533322179</v>
      </c>
    </row>
    <row r="37" spans="1:3" x14ac:dyDescent="0.25">
      <c r="A37" s="31">
        <v>43282</v>
      </c>
      <c r="B37" s="27">
        <v>0.27839873042124452</v>
      </c>
      <c r="C37" s="27">
        <v>0.38623060729153735</v>
      </c>
    </row>
    <row r="38" spans="1:3" x14ac:dyDescent="0.25">
      <c r="A38" s="31">
        <v>43313</v>
      </c>
      <c r="B38" s="27">
        <v>0.86932977774259257</v>
      </c>
      <c r="C38" s="27">
        <v>0.41831884944880926</v>
      </c>
    </row>
    <row r="39" spans="1:3" x14ac:dyDescent="0.25">
      <c r="A39" s="31">
        <v>43344</v>
      </c>
      <c r="B39" s="27">
        <v>0.51706333856382969</v>
      </c>
      <c r="C39" s="27">
        <v>0.62268463755115988</v>
      </c>
    </row>
    <row r="40" spans="1:3" x14ac:dyDescent="0.25">
      <c r="A40" s="31">
        <v>43374</v>
      </c>
      <c r="B40" s="27">
        <v>0.34424525434896225</v>
      </c>
      <c r="C40" s="27">
        <v>0.56536826591738532</v>
      </c>
    </row>
    <row r="41" spans="1:3" x14ac:dyDescent="0.25">
      <c r="A41" s="31">
        <v>43405</v>
      </c>
      <c r="B41" s="27">
        <v>0.51659940103989754</v>
      </c>
      <c r="C41" s="27">
        <v>0.53244987280339728</v>
      </c>
    </row>
    <row r="42" spans="1:3" x14ac:dyDescent="0.25">
      <c r="A42" s="31">
        <v>43435</v>
      </c>
      <c r="B42" s="27">
        <v>0.9742732875562865</v>
      </c>
      <c r="C42" s="27">
        <v>0.72933063908958218</v>
      </c>
    </row>
    <row r="43" spans="1:3" x14ac:dyDescent="0.25">
      <c r="A43" s="31">
        <v>43466</v>
      </c>
      <c r="B43" s="27">
        <v>0.55444454605930105</v>
      </c>
      <c r="C43" s="27">
        <v>0.57908260762877717</v>
      </c>
    </row>
    <row r="44" spans="1:3" x14ac:dyDescent="0.25">
      <c r="A44" s="31">
        <v>43497</v>
      </c>
      <c r="B44" s="27">
        <v>0.42950215991980656</v>
      </c>
      <c r="C44" s="27">
        <v>0.27373653646462515</v>
      </c>
    </row>
    <row r="45" spans="1:3" x14ac:dyDescent="0.25">
      <c r="A45" s="31">
        <v>43525</v>
      </c>
      <c r="B45" s="27">
        <v>0.34149753808883077</v>
      </c>
      <c r="C45" s="27">
        <v>0.31735412151809328</v>
      </c>
    </row>
    <row r="46" spans="1:3" x14ac:dyDescent="0.25">
      <c r="A46" s="31">
        <v>43556</v>
      </c>
      <c r="B46" s="27">
        <v>0.37861066142502864</v>
      </c>
      <c r="C46" s="27">
        <v>0.32678925778752443</v>
      </c>
    </row>
    <row r="47" spans="1:3" x14ac:dyDescent="0.25">
      <c r="A47" s="31">
        <v>43586</v>
      </c>
      <c r="B47" s="27">
        <v>0.48526075122538259</v>
      </c>
      <c r="C47" s="27">
        <v>0.49490047332311349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/>
  </sheetViews>
  <sheetFormatPr defaultColWidth="9.140625" defaultRowHeight="15" x14ac:dyDescent="0.25"/>
  <cols>
    <col min="1" max="1" width="19.140625" style="1" customWidth="1"/>
    <col min="2" max="2" width="9.140625" style="1" customWidth="1"/>
    <col min="3" max="16384" width="9.140625" style="1"/>
  </cols>
  <sheetData>
    <row r="1" spans="1:3" x14ac:dyDescent="0.25">
      <c r="A1" s="1" t="s">
        <v>30</v>
      </c>
    </row>
    <row r="2" spans="1:3" x14ac:dyDescent="0.25">
      <c r="A2" s="1" t="s">
        <v>31</v>
      </c>
    </row>
    <row r="3" spans="1:3" x14ac:dyDescent="0.25">
      <c r="A3" s="1" t="s">
        <v>32</v>
      </c>
    </row>
    <row r="4" spans="1:3" x14ac:dyDescent="0.25">
      <c r="A4" s="1" t="s">
        <v>33</v>
      </c>
    </row>
    <row r="5" spans="1:3" x14ac:dyDescent="0.25">
      <c r="A5" s="1" t="s">
        <v>34</v>
      </c>
    </row>
    <row r="6" spans="1:3" x14ac:dyDescent="0.25">
      <c r="B6" s="1" t="s">
        <v>35</v>
      </c>
      <c r="C6" s="12" t="s">
        <v>36</v>
      </c>
    </row>
    <row r="7" spans="1:3" x14ac:dyDescent="0.25">
      <c r="A7" s="32">
        <v>42370</v>
      </c>
      <c r="B7" s="1">
        <v>9.18</v>
      </c>
      <c r="C7" s="12">
        <v>10.19</v>
      </c>
    </row>
    <row r="8" spans="1:3" x14ac:dyDescent="0.25">
      <c r="A8" s="32">
        <v>42401</v>
      </c>
      <c r="B8" s="12">
        <v>6.42</v>
      </c>
      <c r="C8" s="12">
        <v>7.77</v>
      </c>
    </row>
    <row r="9" spans="1:3" x14ac:dyDescent="0.25">
      <c r="A9" s="32">
        <v>42430</v>
      </c>
      <c r="B9" s="12">
        <v>5.2</v>
      </c>
      <c r="C9" s="12">
        <v>6.71</v>
      </c>
    </row>
    <row r="10" spans="1:3" x14ac:dyDescent="0.25">
      <c r="A10" s="32">
        <v>42461</v>
      </c>
      <c r="B10" s="12">
        <v>5.29</v>
      </c>
      <c r="C10" s="12">
        <v>6.25</v>
      </c>
    </row>
    <row r="11" spans="1:3" x14ac:dyDescent="0.25">
      <c r="A11" s="32">
        <v>42491</v>
      </c>
      <c r="B11" s="12">
        <v>5.6</v>
      </c>
      <c r="C11" s="12">
        <v>6.38</v>
      </c>
    </row>
    <row r="12" spans="1:3" x14ac:dyDescent="0.25">
      <c r="A12" s="32">
        <v>42522</v>
      </c>
      <c r="B12" s="12">
        <v>6.2</v>
      </c>
      <c r="C12" s="12">
        <v>6.49</v>
      </c>
    </row>
    <row r="13" spans="1:3" x14ac:dyDescent="0.25">
      <c r="A13" s="32">
        <v>42552</v>
      </c>
      <c r="B13" s="12">
        <v>6.45</v>
      </c>
      <c r="C13" s="12">
        <v>6.74</v>
      </c>
    </row>
    <row r="14" spans="1:3" x14ac:dyDescent="0.25">
      <c r="A14" s="32">
        <v>42583</v>
      </c>
      <c r="B14" s="12">
        <v>6.52</v>
      </c>
      <c r="C14" s="12">
        <v>6.67</v>
      </c>
    </row>
    <row r="15" spans="1:3" x14ac:dyDescent="0.25">
      <c r="A15" s="32">
        <v>42614</v>
      </c>
      <c r="B15" s="12">
        <v>5.93</v>
      </c>
      <c r="C15" s="12">
        <v>6.37</v>
      </c>
    </row>
    <row r="16" spans="1:3" x14ac:dyDescent="0.25">
      <c r="A16" s="32">
        <v>42644</v>
      </c>
      <c r="B16" s="12">
        <v>5.66</v>
      </c>
      <c r="C16" s="12">
        <v>6.14</v>
      </c>
    </row>
    <row r="17" spans="1:3" x14ac:dyDescent="0.25">
      <c r="A17" s="32">
        <v>42675</v>
      </c>
      <c r="B17" s="12">
        <v>5.2</v>
      </c>
      <c r="C17" s="12">
        <v>6.01</v>
      </c>
    </row>
    <row r="18" spans="1:3" x14ac:dyDescent="0.25">
      <c r="A18" s="32">
        <v>42705</v>
      </c>
      <c r="B18" s="12">
        <v>4.57</v>
      </c>
      <c r="C18" s="12">
        <v>6</v>
      </c>
    </row>
    <row r="19" spans="1:3" x14ac:dyDescent="0.25">
      <c r="A19" s="32">
        <v>42736</v>
      </c>
      <c r="B19" s="12">
        <v>4.22</v>
      </c>
      <c r="C19" s="12">
        <v>5.74</v>
      </c>
    </row>
    <row r="20" spans="1:3" x14ac:dyDescent="0.25">
      <c r="A20" s="32">
        <v>42767</v>
      </c>
      <c r="B20" s="12">
        <v>3.72</v>
      </c>
      <c r="C20" s="12">
        <v>5.38</v>
      </c>
    </row>
    <row r="21" spans="1:3" x14ac:dyDescent="0.25">
      <c r="A21" s="32">
        <v>42795</v>
      </c>
      <c r="B21" s="12">
        <v>3.45</v>
      </c>
      <c r="C21" s="12">
        <v>4.8499999999999996</v>
      </c>
    </row>
    <row r="22" spans="1:3" x14ac:dyDescent="0.25">
      <c r="A22" s="32">
        <v>42826</v>
      </c>
      <c r="B22" s="12">
        <v>3.63</v>
      </c>
      <c r="C22" s="12">
        <v>4.45</v>
      </c>
    </row>
    <row r="23" spans="1:3" x14ac:dyDescent="0.25">
      <c r="A23" s="32">
        <v>42856</v>
      </c>
      <c r="B23" s="12">
        <v>3.86</v>
      </c>
      <c r="C23" s="12">
        <v>4.04</v>
      </c>
    </row>
    <row r="24" spans="1:3" x14ac:dyDescent="0.25">
      <c r="A24" s="32">
        <v>42887</v>
      </c>
      <c r="B24" s="12">
        <v>4.79</v>
      </c>
      <c r="C24" s="12">
        <v>3.79</v>
      </c>
    </row>
    <row r="25" spans="1:3" x14ac:dyDescent="0.25">
      <c r="A25" s="32">
        <v>42917</v>
      </c>
      <c r="B25" s="12">
        <v>3.82</v>
      </c>
      <c r="C25" s="12">
        <v>3.36</v>
      </c>
    </row>
    <row r="26" spans="1:3" x14ac:dyDescent="0.25">
      <c r="A26" s="32">
        <v>42948</v>
      </c>
      <c r="B26" s="12">
        <v>2.56</v>
      </c>
      <c r="C26" s="12">
        <v>2.94</v>
      </c>
    </row>
    <row r="27" spans="1:3" x14ac:dyDescent="0.25">
      <c r="A27" s="32">
        <v>42979</v>
      </c>
      <c r="B27" s="12">
        <v>1.98</v>
      </c>
      <c r="C27" s="12">
        <v>2.4500000000000002</v>
      </c>
    </row>
    <row r="28" spans="1:3" x14ac:dyDescent="0.25">
      <c r="A28" s="32">
        <v>43009</v>
      </c>
      <c r="B28" s="12">
        <v>1.57</v>
      </c>
      <c r="C28" s="12">
        <v>1.97</v>
      </c>
    </row>
    <row r="29" spans="1:3" x14ac:dyDescent="0.25">
      <c r="A29" s="32">
        <v>43040</v>
      </c>
      <c r="B29" s="12">
        <v>1.05</v>
      </c>
      <c r="C29" s="12">
        <v>1.42</v>
      </c>
    </row>
    <row r="30" spans="1:3" x14ac:dyDescent="0.25">
      <c r="A30" s="32">
        <v>43070</v>
      </c>
      <c r="B30" s="12">
        <v>1.07</v>
      </c>
      <c r="C30" s="12">
        <v>1.03</v>
      </c>
    </row>
    <row r="31" spans="1:3" x14ac:dyDescent="0.25">
      <c r="A31" s="32">
        <v>43101</v>
      </c>
      <c r="B31" s="12">
        <v>0.72</v>
      </c>
      <c r="C31" s="12">
        <v>0.79</v>
      </c>
    </row>
    <row r="32" spans="1:3" x14ac:dyDescent="0.25">
      <c r="A32" s="32">
        <v>43132</v>
      </c>
      <c r="B32" s="12">
        <v>0.87</v>
      </c>
      <c r="C32" s="12">
        <v>0.67</v>
      </c>
    </row>
    <row r="33" spans="1:3" x14ac:dyDescent="0.25">
      <c r="A33" s="32">
        <v>43160</v>
      </c>
      <c r="B33" s="12">
        <v>1.26</v>
      </c>
      <c r="C33" s="12">
        <v>0.62</v>
      </c>
    </row>
    <row r="34" spans="1:3" x14ac:dyDescent="0.25">
      <c r="A34" s="32">
        <v>43191</v>
      </c>
      <c r="B34" s="12">
        <v>1.0900000000000001</v>
      </c>
      <c r="C34" s="12">
        <v>0.66</v>
      </c>
    </row>
    <row r="35" spans="1:3" x14ac:dyDescent="0.25">
      <c r="A35" s="32">
        <v>43221</v>
      </c>
      <c r="B35" s="12">
        <v>0.44</v>
      </c>
      <c r="C35" s="12">
        <v>0.82</v>
      </c>
    </row>
    <row r="36" spans="1:3" x14ac:dyDescent="0.25">
      <c r="A36" s="32">
        <v>43252</v>
      </c>
      <c r="B36" s="12">
        <v>-0.19</v>
      </c>
      <c r="C36" s="12">
        <v>1.1299999999999999</v>
      </c>
    </row>
    <row r="37" spans="1:3" x14ac:dyDescent="0.25">
      <c r="A37" s="32">
        <v>43282</v>
      </c>
      <c r="B37" s="12">
        <v>0.45</v>
      </c>
      <c r="C37" s="12">
        <v>1.35</v>
      </c>
    </row>
    <row r="38" spans="1:3" x14ac:dyDescent="0.25">
      <c r="A38" s="32">
        <v>43313</v>
      </c>
      <c r="B38" s="12">
        <v>1.89</v>
      </c>
      <c r="C38" s="12">
        <v>1.72</v>
      </c>
    </row>
    <row r="39" spans="1:3" x14ac:dyDescent="0.25">
      <c r="A39" s="32">
        <v>43344</v>
      </c>
      <c r="B39" s="12">
        <v>2.54</v>
      </c>
      <c r="C39" s="12">
        <v>2.46</v>
      </c>
    </row>
    <row r="40" spans="1:3" x14ac:dyDescent="0.25">
      <c r="A40" s="32">
        <v>43374</v>
      </c>
      <c r="B40" s="12">
        <v>2.71</v>
      </c>
      <c r="C40" s="12">
        <v>3.08</v>
      </c>
    </row>
    <row r="41" spans="1:3" x14ac:dyDescent="0.25">
      <c r="A41" s="32">
        <v>43405</v>
      </c>
      <c r="B41" s="12">
        <v>3.52</v>
      </c>
      <c r="C41" s="12">
        <v>3.83</v>
      </c>
    </row>
    <row r="42" spans="1:3" x14ac:dyDescent="0.25">
      <c r="A42" s="32">
        <v>43435</v>
      </c>
      <c r="B42" s="12">
        <v>4.66</v>
      </c>
      <c r="C42" s="12">
        <v>4.62</v>
      </c>
    </row>
    <row r="43" spans="1:3" x14ac:dyDescent="0.25">
      <c r="A43" s="32">
        <v>43466</v>
      </c>
      <c r="B43" s="12">
        <v>5.46</v>
      </c>
      <c r="C43" s="12">
        <v>5.22</v>
      </c>
    </row>
    <row r="44" spans="1:3" x14ac:dyDescent="0.25">
      <c r="A44" s="32">
        <v>43497</v>
      </c>
      <c r="B44" s="12">
        <v>5.93</v>
      </c>
      <c r="C44" s="12">
        <v>5.48</v>
      </c>
    </row>
    <row r="45" spans="1:3" x14ac:dyDescent="0.25">
      <c r="A45" s="32">
        <v>43525</v>
      </c>
      <c r="B45" s="12">
        <v>5.93</v>
      </c>
      <c r="C45" s="12">
        <v>5.74</v>
      </c>
    </row>
    <row r="46" spans="1:3" x14ac:dyDescent="0.25">
      <c r="A46" s="32">
        <v>43556</v>
      </c>
      <c r="B46" s="12">
        <v>5.92</v>
      </c>
      <c r="C46" s="12">
        <v>5.83</v>
      </c>
    </row>
    <row r="47" spans="1:3" x14ac:dyDescent="0.25">
      <c r="A47" s="32">
        <v>43586</v>
      </c>
      <c r="B47" s="12">
        <v>6.42</v>
      </c>
      <c r="C47" s="12">
        <v>5.93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/>
  </sheetViews>
  <sheetFormatPr defaultColWidth="9.140625" defaultRowHeight="15" x14ac:dyDescent="0.25"/>
  <cols>
    <col min="1" max="1" width="19.140625" style="12" customWidth="1"/>
    <col min="2" max="2" width="9.140625" style="12" customWidth="1"/>
    <col min="3" max="16384" width="9.140625" style="12"/>
  </cols>
  <sheetData>
    <row r="1" spans="1:3" x14ac:dyDescent="0.25">
      <c r="A1" s="12" t="s">
        <v>37</v>
      </c>
    </row>
    <row r="2" spans="1:3" x14ac:dyDescent="0.25">
      <c r="A2" s="12" t="s">
        <v>38</v>
      </c>
    </row>
    <row r="3" spans="1:3" x14ac:dyDescent="0.25">
      <c r="A3" s="12" t="s">
        <v>39</v>
      </c>
    </row>
    <row r="4" spans="1:3" x14ac:dyDescent="0.25">
      <c r="A4" s="13" t="s">
        <v>40</v>
      </c>
    </row>
    <row r="5" spans="1:3" x14ac:dyDescent="0.25">
      <c r="A5" s="12" t="s">
        <v>41</v>
      </c>
    </row>
    <row r="6" spans="1:3" x14ac:dyDescent="0.25">
      <c r="B6" s="12" t="s">
        <v>42</v>
      </c>
      <c r="C6" s="12" t="s">
        <v>43</v>
      </c>
    </row>
    <row r="7" spans="1:3" x14ac:dyDescent="0.25">
      <c r="A7" s="32">
        <v>42370</v>
      </c>
      <c r="B7" s="12">
        <v>2.04</v>
      </c>
      <c r="C7" s="12">
        <v>-24.52</v>
      </c>
    </row>
    <row r="8" spans="1:3" x14ac:dyDescent="0.25">
      <c r="A8" s="32">
        <v>42401</v>
      </c>
      <c r="B8" s="12">
        <v>-2.68</v>
      </c>
      <c r="C8" s="12">
        <v>-28.8</v>
      </c>
    </row>
    <row r="9" spans="1:3" x14ac:dyDescent="0.25">
      <c r="A9" s="32">
        <v>42430</v>
      </c>
      <c r="B9" s="12">
        <v>-5.08</v>
      </c>
      <c r="C9" s="12">
        <v>-31.03</v>
      </c>
    </row>
    <row r="10" spans="1:3" x14ac:dyDescent="0.25">
      <c r="A10" s="32">
        <v>42461</v>
      </c>
      <c r="B10" s="12">
        <v>-1.57</v>
      </c>
      <c r="C10" s="12">
        <v>-29.07</v>
      </c>
    </row>
    <row r="11" spans="1:3" x14ac:dyDescent="0.25">
      <c r="A11" s="32">
        <v>42491</v>
      </c>
      <c r="B11" s="12">
        <v>-0.04</v>
      </c>
      <c r="C11" s="12">
        <v>-24.5</v>
      </c>
    </row>
    <row r="12" spans="1:3" x14ac:dyDescent="0.25">
      <c r="A12" s="32">
        <v>42522</v>
      </c>
      <c r="B12" s="12">
        <v>4.12</v>
      </c>
      <c r="C12" s="12">
        <v>-12.46</v>
      </c>
    </row>
    <row r="13" spans="1:3" x14ac:dyDescent="0.25">
      <c r="A13" s="32">
        <v>42552</v>
      </c>
      <c r="B13" s="12">
        <v>4.17</v>
      </c>
      <c r="C13" s="12">
        <v>-9.31</v>
      </c>
    </row>
    <row r="14" spans="1:3" x14ac:dyDescent="0.25">
      <c r="A14" s="32">
        <v>42583</v>
      </c>
      <c r="B14" s="12">
        <v>5.26</v>
      </c>
      <c r="C14" s="12">
        <v>-0.56000000000000005</v>
      </c>
    </row>
    <row r="15" spans="1:3" x14ac:dyDescent="0.25">
      <c r="A15" s="32">
        <v>42614</v>
      </c>
      <c r="B15" s="12">
        <v>1.88</v>
      </c>
      <c r="C15" s="12">
        <v>-3.8</v>
      </c>
    </row>
    <row r="16" spans="1:3" x14ac:dyDescent="0.25">
      <c r="A16" s="32">
        <v>42644</v>
      </c>
      <c r="B16" s="12">
        <v>1.5</v>
      </c>
      <c r="C16" s="12">
        <v>-2.9</v>
      </c>
    </row>
    <row r="17" spans="1:3" x14ac:dyDescent="0.25">
      <c r="A17" s="32">
        <v>42675</v>
      </c>
      <c r="B17" s="12">
        <v>-1.55</v>
      </c>
      <c r="C17" s="12">
        <v>-2.79</v>
      </c>
    </row>
    <row r="18" spans="1:3" x14ac:dyDescent="0.25">
      <c r="A18" s="32">
        <v>42705</v>
      </c>
      <c r="B18" s="12">
        <v>-6.83</v>
      </c>
      <c r="C18" s="12">
        <v>-3.92</v>
      </c>
    </row>
    <row r="19" spans="1:3" x14ac:dyDescent="0.25">
      <c r="A19" s="32">
        <v>42736</v>
      </c>
      <c r="B19" s="12">
        <v>-7.56</v>
      </c>
      <c r="C19" s="12">
        <v>-4.42</v>
      </c>
    </row>
    <row r="20" spans="1:3" x14ac:dyDescent="0.25">
      <c r="A20" s="32">
        <v>42767</v>
      </c>
      <c r="B20" s="12">
        <v>-9.02</v>
      </c>
      <c r="C20" s="12">
        <v>-3.15</v>
      </c>
    </row>
    <row r="21" spans="1:3" x14ac:dyDescent="0.25">
      <c r="A21" s="32">
        <v>42795</v>
      </c>
      <c r="B21" s="12">
        <v>-7.57</v>
      </c>
      <c r="C21" s="12">
        <v>2.81</v>
      </c>
    </row>
    <row r="22" spans="1:3" x14ac:dyDescent="0.25">
      <c r="A22" s="32">
        <v>42826</v>
      </c>
      <c r="B22" s="12">
        <v>-3.12</v>
      </c>
      <c r="C22" s="12">
        <v>17.34</v>
      </c>
    </row>
    <row r="23" spans="1:3" x14ac:dyDescent="0.25">
      <c r="A23" s="32">
        <v>42856</v>
      </c>
      <c r="B23" s="12">
        <v>1.95</v>
      </c>
      <c r="C23" s="12">
        <v>31.15</v>
      </c>
    </row>
    <row r="24" spans="1:3" x14ac:dyDescent="0.25">
      <c r="A24" s="32">
        <v>42887</v>
      </c>
      <c r="B24" s="12">
        <v>11.63</v>
      </c>
      <c r="C24" s="12">
        <v>39.659999999999997</v>
      </c>
    </row>
    <row r="25" spans="1:3" x14ac:dyDescent="0.25">
      <c r="A25" s="32">
        <v>42917</v>
      </c>
      <c r="B25" s="12">
        <v>6.86</v>
      </c>
      <c r="C25" s="12">
        <v>19.23</v>
      </c>
    </row>
    <row r="26" spans="1:3" x14ac:dyDescent="0.25">
      <c r="A26" s="32">
        <v>42948</v>
      </c>
      <c r="B26" s="12">
        <v>-0.85</v>
      </c>
      <c r="C26" s="12">
        <v>3.75</v>
      </c>
    </row>
    <row r="27" spans="1:3" x14ac:dyDescent="0.25">
      <c r="A27" s="32">
        <v>42979</v>
      </c>
      <c r="B27" s="12">
        <v>-2.4</v>
      </c>
      <c r="C27" s="12">
        <v>3</v>
      </c>
    </row>
    <row r="28" spans="1:3" x14ac:dyDescent="0.25">
      <c r="A28" s="32">
        <v>43009</v>
      </c>
      <c r="B28" s="12">
        <v>-2.19</v>
      </c>
      <c r="C28" s="12">
        <v>2.75</v>
      </c>
    </row>
    <row r="29" spans="1:3" x14ac:dyDescent="0.25">
      <c r="A29" s="32">
        <v>43040</v>
      </c>
      <c r="B29" s="12">
        <v>-2.4700000000000002</v>
      </c>
      <c r="C29" s="12">
        <v>1.79</v>
      </c>
    </row>
    <row r="30" spans="1:3" x14ac:dyDescent="0.25">
      <c r="A30" s="32">
        <v>43070</v>
      </c>
      <c r="B30" s="12">
        <v>1.21</v>
      </c>
      <c r="C30" s="12">
        <v>2.0699999999999998</v>
      </c>
    </row>
    <row r="31" spans="1:3" x14ac:dyDescent="0.25">
      <c r="A31" s="32">
        <v>43101</v>
      </c>
      <c r="B31" s="12">
        <v>-0.11</v>
      </c>
      <c r="C31" s="12">
        <v>5.42</v>
      </c>
    </row>
    <row r="32" spans="1:3" x14ac:dyDescent="0.25">
      <c r="A32" s="32">
        <v>43132</v>
      </c>
      <c r="B32" s="12">
        <v>2.37</v>
      </c>
      <c r="C32" s="12">
        <v>8.89</v>
      </c>
    </row>
    <row r="33" spans="1:3" x14ac:dyDescent="0.25">
      <c r="A33" s="32">
        <v>43160</v>
      </c>
      <c r="B33" s="12">
        <v>6.39</v>
      </c>
      <c r="C33" s="12">
        <v>15.67</v>
      </c>
    </row>
    <row r="34" spans="1:3" x14ac:dyDescent="0.25">
      <c r="A34" s="32">
        <v>43191</v>
      </c>
      <c r="B34" s="12">
        <v>4.21</v>
      </c>
      <c r="C34" s="12">
        <v>6.44</v>
      </c>
    </row>
    <row r="35" spans="1:3" x14ac:dyDescent="0.25">
      <c r="A35" s="32">
        <v>43221</v>
      </c>
      <c r="B35" s="12">
        <v>-2.84</v>
      </c>
      <c r="C35" s="12">
        <v>-11.78</v>
      </c>
    </row>
    <row r="36" spans="1:3" x14ac:dyDescent="0.25">
      <c r="A36" s="32">
        <v>43252</v>
      </c>
      <c r="B36" s="12">
        <v>-9.81</v>
      </c>
      <c r="C36" s="12">
        <v>-18.88</v>
      </c>
    </row>
    <row r="37" spans="1:3" x14ac:dyDescent="0.25">
      <c r="A37" s="32">
        <v>43282</v>
      </c>
      <c r="B37" s="12">
        <v>-6.68</v>
      </c>
      <c r="C37" s="12">
        <v>-6.71</v>
      </c>
    </row>
    <row r="38" spans="1:3" x14ac:dyDescent="0.25">
      <c r="A38" s="32">
        <v>43313</v>
      </c>
      <c r="B38" s="12">
        <v>3.34</v>
      </c>
      <c r="C38" s="12">
        <v>12.86</v>
      </c>
    </row>
    <row r="39" spans="1:3" x14ac:dyDescent="0.25">
      <c r="A39" s="32">
        <v>43344</v>
      </c>
      <c r="B39" s="12">
        <v>3.42</v>
      </c>
      <c r="C39" s="12">
        <v>12.94</v>
      </c>
    </row>
    <row r="40" spans="1:3" x14ac:dyDescent="0.25">
      <c r="A40" s="32">
        <v>43374</v>
      </c>
      <c r="B40" s="12">
        <v>-0.46</v>
      </c>
      <c r="C40" s="12">
        <v>10.07</v>
      </c>
    </row>
    <row r="41" spans="1:3" x14ac:dyDescent="0.25">
      <c r="A41" s="32">
        <v>43405</v>
      </c>
      <c r="B41" s="12">
        <v>0.76</v>
      </c>
      <c r="C41" s="12">
        <v>13.1</v>
      </c>
    </row>
    <row r="42" spans="1:3" x14ac:dyDescent="0.25">
      <c r="A42" s="32">
        <v>43435</v>
      </c>
      <c r="B42" s="12">
        <v>4.87</v>
      </c>
      <c r="C42" s="12">
        <v>21.68</v>
      </c>
    </row>
    <row r="43" spans="1:3" x14ac:dyDescent="0.25">
      <c r="A43" s="32">
        <v>43466</v>
      </c>
      <c r="B43" s="12">
        <v>7.25</v>
      </c>
      <c r="C43" s="12">
        <v>21.66</v>
      </c>
    </row>
    <row r="44" spans="1:3" x14ac:dyDescent="0.25">
      <c r="A44" s="32">
        <v>43497</v>
      </c>
      <c r="B44" s="12">
        <v>9.11</v>
      </c>
      <c r="C44" s="12">
        <v>18.89</v>
      </c>
    </row>
    <row r="45" spans="1:3" x14ac:dyDescent="0.25">
      <c r="A45" s="32">
        <v>43525</v>
      </c>
      <c r="B45" s="12">
        <v>6.91</v>
      </c>
      <c r="C45" s="12">
        <v>18.309999999999999</v>
      </c>
    </row>
    <row r="46" spans="1:3" x14ac:dyDescent="0.25">
      <c r="A46" s="32">
        <v>43556</v>
      </c>
      <c r="B46" s="12">
        <v>6.11</v>
      </c>
      <c r="C46" s="12">
        <v>17.52</v>
      </c>
    </row>
    <row r="47" spans="1:3" x14ac:dyDescent="0.25">
      <c r="A47" s="32">
        <v>43586</v>
      </c>
      <c r="B47" s="12">
        <v>9.67</v>
      </c>
      <c r="C47" s="12">
        <v>29.35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4" x14ac:dyDescent="0.25">
      <c r="A1" s="1" t="s">
        <v>44</v>
      </c>
    </row>
    <row r="2" spans="1:4" x14ac:dyDescent="0.25">
      <c r="A2" s="1" t="s">
        <v>45</v>
      </c>
    </row>
    <row r="3" spans="1:4" x14ac:dyDescent="0.25">
      <c r="A3" s="1" t="s">
        <v>46</v>
      </c>
    </row>
    <row r="4" spans="1:4" x14ac:dyDescent="0.25">
      <c r="A4" s="13" t="s">
        <v>47</v>
      </c>
    </row>
    <row r="5" spans="1:4" x14ac:dyDescent="0.25">
      <c r="A5" s="1" t="s">
        <v>48</v>
      </c>
    </row>
    <row r="6" spans="1:4" x14ac:dyDescent="0.25">
      <c r="B6" s="1" t="s">
        <v>49</v>
      </c>
      <c r="C6" s="1" t="s">
        <v>50</v>
      </c>
      <c r="D6" s="1" t="s">
        <v>51</v>
      </c>
    </row>
    <row r="7" spans="1:4" x14ac:dyDescent="0.25">
      <c r="A7" s="32">
        <v>42370</v>
      </c>
      <c r="B7" s="12">
        <v>9.76</v>
      </c>
      <c r="C7" s="12">
        <v>13.71</v>
      </c>
      <c r="D7" s="12">
        <v>7.01</v>
      </c>
    </row>
    <row r="8" spans="1:4" x14ac:dyDescent="0.25">
      <c r="A8" s="32">
        <v>42401</v>
      </c>
      <c r="B8" s="12">
        <v>7.41</v>
      </c>
      <c r="C8" s="12">
        <v>8.5500000000000007</v>
      </c>
      <c r="D8" s="12">
        <v>3.85</v>
      </c>
    </row>
    <row r="9" spans="1:4" x14ac:dyDescent="0.25">
      <c r="A9" s="32">
        <v>42430</v>
      </c>
      <c r="B9" s="12">
        <v>6.63</v>
      </c>
      <c r="C9" s="12">
        <v>6.32</v>
      </c>
      <c r="D9" s="12">
        <v>2.12</v>
      </c>
    </row>
    <row r="10" spans="1:4" x14ac:dyDescent="0.25">
      <c r="A10" s="32">
        <v>42461</v>
      </c>
      <c r="B10" s="12">
        <v>6.61</v>
      </c>
      <c r="C10" s="12">
        <v>6.13</v>
      </c>
      <c r="D10" s="12">
        <v>1.55</v>
      </c>
    </row>
    <row r="11" spans="1:4" x14ac:dyDescent="0.25">
      <c r="A11" s="32">
        <v>42491</v>
      </c>
      <c r="B11" s="12">
        <v>6.75</v>
      </c>
      <c r="C11" s="12">
        <v>5.73</v>
      </c>
      <c r="D11" s="12">
        <v>1.81</v>
      </c>
    </row>
    <row r="12" spans="1:4" x14ac:dyDescent="0.25">
      <c r="A12" s="32">
        <v>42522</v>
      </c>
      <c r="B12" s="12">
        <v>6.74</v>
      </c>
      <c r="C12" s="12">
        <v>6.21</v>
      </c>
      <c r="D12" s="12">
        <v>2.4</v>
      </c>
    </row>
    <row r="13" spans="1:4" x14ac:dyDescent="0.25">
      <c r="A13" s="32">
        <v>42552</v>
      </c>
      <c r="B13" s="12">
        <v>6.85</v>
      </c>
      <c r="C13" s="12">
        <v>6.42</v>
      </c>
      <c r="D13" s="12">
        <v>3.09</v>
      </c>
    </row>
    <row r="14" spans="1:4" x14ac:dyDescent="0.25">
      <c r="A14" s="32">
        <v>42583</v>
      </c>
      <c r="B14" s="12">
        <v>6.95</v>
      </c>
      <c r="C14" s="12">
        <v>6.17</v>
      </c>
      <c r="D14" s="12">
        <v>3.1</v>
      </c>
    </row>
    <row r="15" spans="1:4" x14ac:dyDescent="0.25">
      <c r="A15" s="32">
        <v>42614</v>
      </c>
      <c r="B15" s="12">
        <v>6.96</v>
      </c>
      <c r="C15" s="12">
        <v>6</v>
      </c>
      <c r="D15" s="12">
        <v>2.82</v>
      </c>
    </row>
    <row r="16" spans="1:4" x14ac:dyDescent="0.25">
      <c r="A16" s="32">
        <v>42644</v>
      </c>
      <c r="B16" s="12">
        <v>6.59</v>
      </c>
      <c r="C16" s="12">
        <v>5.08</v>
      </c>
      <c r="D16" s="12">
        <v>2.5099999999999998</v>
      </c>
    </row>
    <row r="17" spans="1:4" x14ac:dyDescent="0.25">
      <c r="A17" s="32">
        <v>42675</v>
      </c>
      <c r="B17" s="12">
        <v>6.24</v>
      </c>
      <c r="C17" s="12">
        <v>4.75</v>
      </c>
      <c r="D17" s="12">
        <v>2.04</v>
      </c>
    </row>
    <row r="18" spans="1:4" x14ac:dyDescent="0.25">
      <c r="A18" s="32">
        <v>42705</v>
      </c>
      <c r="B18" s="12">
        <v>5.87</v>
      </c>
      <c r="C18" s="12">
        <v>4.5199999999999996</v>
      </c>
      <c r="D18" s="12">
        <v>1.44</v>
      </c>
    </row>
    <row r="19" spans="1:4" x14ac:dyDescent="0.25">
      <c r="A19" s="32">
        <v>42736</v>
      </c>
      <c r="B19" s="12">
        <v>5.7</v>
      </c>
      <c r="C19" s="12">
        <v>4.1100000000000003</v>
      </c>
      <c r="D19" s="12">
        <v>0.65</v>
      </c>
    </row>
    <row r="20" spans="1:4" x14ac:dyDescent="0.25">
      <c r="A20" s="32">
        <v>42767</v>
      </c>
      <c r="B20" s="12">
        <v>5.57</v>
      </c>
      <c r="C20" s="12">
        <v>4.2</v>
      </c>
      <c r="D20" s="12">
        <v>-0.09</v>
      </c>
    </row>
    <row r="21" spans="1:4" x14ac:dyDescent="0.25">
      <c r="A21" s="32">
        <v>42795</v>
      </c>
      <c r="B21" s="12">
        <v>5.16</v>
      </c>
      <c r="C21" s="12">
        <v>3.52</v>
      </c>
      <c r="D21" s="12">
        <v>-0.4</v>
      </c>
    </row>
    <row r="22" spans="1:4" x14ac:dyDescent="0.25">
      <c r="A22" s="32">
        <v>42826</v>
      </c>
      <c r="B22" s="12">
        <v>4.68</v>
      </c>
      <c r="C22" s="12">
        <v>2.52</v>
      </c>
      <c r="D22" s="12">
        <v>-0.34</v>
      </c>
    </row>
    <row r="23" spans="1:4" x14ac:dyDescent="0.25">
      <c r="A23" s="32">
        <v>42856</v>
      </c>
      <c r="B23" s="12">
        <v>4.12</v>
      </c>
      <c r="C23" s="12">
        <v>2.34</v>
      </c>
      <c r="D23" s="12">
        <v>-0.37</v>
      </c>
    </row>
    <row r="24" spans="1:4" x14ac:dyDescent="0.25">
      <c r="A24" s="32">
        <v>42887</v>
      </c>
      <c r="B24" s="12">
        <v>3.94</v>
      </c>
      <c r="C24" s="12">
        <v>1.67</v>
      </c>
      <c r="D24" s="12">
        <v>-0.6</v>
      </c>
    </row>
    <row r="25" spans="1:4" x14ac:dyDescent="0.25">
      <c r="A25" s="32">
        <v>42917</v>
      </c>
      <c r="B25" s="12">
        <v>3.59</v>
      </c>
      <c r="C25" s="12">
        <v>1.34</v>
      </c>
      <c r="D25" s="12">
        <v>-1.22</v>
      </c>
    </row>
    <row r="26" spans="1:4" x14ac:dyDescent="0.25">
      <c r="A26" s="32">
        <v>42948</v>
      </c>
      <c r="B26" s="12">
        <v>3.46</v>
      </c>
      <c r="C26" s="12">
        <v>0.9</v>
      </c>
      <c r="D26" s="12">
        <v>-1.75</v>
      </c>
    </row>
    <row r="27" spans="1:4" x14ac:dyDescent="0.25">
      <c r="A27" s="32">
        <v>42979</v>
      </c>
      <c r="B27" s="12">
        <v>3.18</v>
      </c>
      <c r="C27" s="12">
        <v>0.56000000000000005</v>
      </c>
      <c r="D27" s="12">
        <v>-2.08</v>
      </c>
    </row>
    <row r="28" spans="1:4" x14ac:dyDescent="0.25">
      <c r="A28" s="32">
        <v>43009</v>
      </c>
      <c r="B28" s="12">
        <v>3.05</v>
      </c>
      <c r="C28" s="12">
        <v>0.19</v>
      </c>
      <c r="D28" s="12">
        <v>-2.36</v>
      </c>
    </row>
    <row r="29" spans="1:4" x14ac:dyDescent="0.25">
      <c r="A29" s="32">
        <v>43040</v>
      </c>
      <c r="B29" s="12">
        <v>2.88</v>
      </c>
      <c r="C29" s="12">
        <v>-0.3</v>
      </c>
      <c r="D29" s="12">
        <v>-2.9</v>
      </c>
    </row>
    <row r="30" spans="1:4" x14ac:dyDescent="0.25">
      <c r="A30" s="32">
        <v>43070</v>
      </c>
      <c r="B30" s="12">
        <v>2.71</v>
      </c>
      <c r="C30" s="12">
        <v>-0.75</v>
      </c>
      <c r="D30" s="12">
        <v>-3.07</v>
      </c>
    </row>
    <row r="31" spans="1:4" x14ac:dyDescent="0.25">
      <c r="A31" s="32">
        <v>43101</v>
      </c>
      <c r="B31" s="12">
        <v>2.65</v>
      </c>
      <c r="C31" s="12">
        <v>-1.26</v>
      </c>
      <c r="D31" s="12">
        <v>-3.23</v>
      </c>
    </row>
    <row r="32" spans="1:4" x14ac:dyDescent="0.25">
      <c r="A32" s="32">
        <v>43132</v>
      </c>
      <c r="B32" s="12">
        <v>2.4500000000000002</v>
      </c>
      <c r="C32" s="12">
        <v>-2.0099999999999998</v>
      </c>
      <c r="D32" s="12">
        <v>-3.76</v>
      </c>
    </row>
    <row r="33" spans="1:4" x14ac:dyDescent="0.25">
      <c r="A33" s="32">
        <v>43160</v>
      </c>
      <c r="B33" s="12">
        <v>2.21</v>
      </c>
      <c r="C33" s="12">
        <v>-2.02</v>
      </c>
      <c r="D33" s="12">
        <v>-3.98</v>
      </c>
    </row>
    <row r="34" spans="1:4" x14ac:dyDescent="0.25">
      <c r="A34" s="32">
        <v>43191</v>
      </c>
      <c r="B34" s="12">
        <v>1.98</v>
      </c>
      <c r="C34" s="12">
        <v>-1.94</v>
      </c>
      <c r="D34" s="12">
        <v>-4.41</v>
      </c>
    </row>
    <row r="35" spans="1:4" x14ac:dyDescent="0.25">
      <c r="A35" s="32">
        <v>43221</v>
      </c>
      <c r="B35" s="12">
        <v>2.12</v>
      </c>
      <c r="C35" s="12">
        <v>-2.06</v>
      </c>
      <c r="D35" s="12">
        <v>-4</v>
      </c>
    </row>
    <row r="36" spans="1:4" x14ac:dyDescent="0.25">
      <c r="A36" s="32">
        <v>43252</v>
      </c>
      <c r="B36" s="12">
        <v>2.21</v>
      </c>
      <c r="C36" s="12">
        <v>-2</v>
      </c>
      <c r="D36" s="12">
        <v>-3.48</v>
      </c>
    </row>
    <row r="37" spans="1:4" x14ac:dyDescent="0.25">
      <c r="A37" s="32">
        <v>43282</v>
      </c>
      <c r="B37" s="12">
        <v>2.42</v>
      </c>
      <c r="C37" s="12">
        <v>-1.72</v>
      </c>
      <c r="D37" s="12">
        <v>-2.91</v>
      </c>
    </row>
    <row r="38" spans="1:4" x14ac:dyDescent="0.25">
      <c r="A38" s="32">
        <v>43313</v>
      </c>
      <c r="B38" s="12">
        <v>2.5</v>
      </c>
      <c r="C38" s="12">
        <v>-1.67</v>
      </c>
      <c r="D38" s="12">
        <v>-2.46</v>
      </c>
    </row>
    <row r="39" spans="1:4" x14ac:dyDescent="0.25">
      <c r="A39" s="32">
        <v>43344</v>
      </c>
      <c r="B39" s="12">
        <v>2.82</v>
      </c>
      <c r="C39" s="12">
        <v>-1.19</v>
      </c>
      <c r="D39" s="12">
        <v>-1.44</v>
      </c>
    </row>
    <row r="40" spans="1:4" x14ac:dyDescent="0.25">
      <c r="A40" s="32">
        <v>43374</v>
      </c>
      <c r="B40" s="12">
        <v>3.61</v>
      </c>
      <c r="C40" s="12">
        <v>-0.47</v>
      </c>
      <c r="D40" s="12">
        <v>-0.22</v>
      </c>
    </row>
    <row r="41" spans="1:4" x14ac:dyDescent="0.25">
      <c r="A41" s="32">
        <v>43405</v>
      </c>
      <c r="B41" s="12">
        <v>4.22</v>
      </c>
      <c r="C41" s="12">
        <v>0.18</v>
      </c>
      <c r="D41" s="12">
        <v>2.0499999999999998</v>
      </c>
    </row>
    <row r="42" spans="1:4" x14ac:dyDescent="0.25">
      <c r="A42" s="32">
        <v>43435</v>
      </c>
      <c r="B42" s="12">
        <v>5.15</v>
      </c>
      <c r="C42" s="12">
        <v>1.35</v>
      </c>
      <c r="D42" s="12">
        <v>4.0599999999999996</v>
      </c>
    </row>
    <row r="43" spans="1:4" x14ac:dyDescent="0.25">
      <c r="A43" s="32">
        <v>43466</v>
      </c>
      <c r="B43" s="12">
        <v>5.76</v>
      </c>
      <c r="C43" s="12">
        <v>2.4700000000000002</v>
      </c>
      <c r="D43" s="12">
        <v>6.11</v>
      </c>
    </row>
    <row r="44" spans="1:4" x14ac:dyDescent="0.25">
      <c r="A44" s="32">
        <v>43497</v>
      </c>
      <c r="B44" s="12">
        <v>6.66</v>
      </c>
      <c r="C44" s="12">
        <v>4.1500000000000004</v>
      </c>
      <c r="D44" s="12">
        <v>8.94</v>
      </c>
    </row>
    <row r="45" spans="1:4" x14ac:dyDescent="0.25">
      <c r="A45" s="32">
        <v>43525</v>
      </c>
      <c r="B45" s="12">
        <v>7.48</v>
      </c>
      <c r="C45" s="12">
        <v>5.25</v>
      </c>
      <c r="D45" s="12">
        <v>11.02</v>
      </c>
    </row>
    <row r="46" spans="1:4" x14ac:dyDescent="0.25">
      <c r="A46" s="32">
        <v>43556</v>
      </c>
      <c r="B46" s="12">
        <v>8.18</v>
      </c>
      <c r="C46" s="12">
        <v>6.2</v>
      </c>
      <c r="D46" s="12">
        <v>13.36</v>
      </c>
    </row>
    <row r="47" spans="1:4" x14ac:dyDescent="0.25">
      <c r="A47" s="32">
        <v>43586</v>
      </c>
      <c r="B47" s="12">
        <v>8.5399999999999991</v>
      </c>
      <c r="C47" s="12">
        <v>7.17</v>
      </c>
      <c r="D47" s="12">
        <v>13.63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/>
  </sheetViews>
  <sheetFormatPr defaultRowHeight="15" x14ac:dyDescent="0.25"/>
  <sheetData>
    <row r="1" spans="1:8" s="1" customFormat="1" x14ac:dyDescent="0.25">
      <c r="A1" s="1" t="s">
        <v>52</v>
      </c>
    </row>
    <row r="2" spans="1:8" x14ac:dyDescent="0.25">
      <c r="A2" s="1" t="s">
        <v>53</v>
      </c>
    </row>
    <row r="3" spans="1:8" x14ac:dyDescent="0.25">
      <c r="A3" s="1" t="s">
        <v>54</v>
      </c>
    </row>
    <row r="4" spans="1:8" x14ac:dyDescent="0.25">
      <c r="A4" s="13" t="s">
        <v>55</v>
      </c>
    </row>
    <row r="5" spans="1:8" s="1" customFormat="1" x14ac:dyDescent="0.25">
      <c r="F5" s="12"/>
      <c r="G5" s="12"/>
      <c r="H5" s="12"/>
    </row>
    <row r="6" spans="1:8" x14ac:dyDescent="0.25">
      <c r="A6" s="1" t="s">
        <v>56</v>
      </c>
    </row>
    <row r="7" spans="1:8" x14ac:dyDescent="0.25">
      <c r="B7" t="s">
        <v>57</v>
      </c>
      <c r="C7" t="s">
        <v>58</v>
      </c>
      <c r="D7" t="s">
        <v>59</v>
      </c>
    </row>
    <row r="8" spans="1:8" x14ac:dyDescent="0.25">
      <c r="A8" s="33">
        <v>42370</v>
      </c>
      <c r="B8" s="12">
        <v>7.65</v>
      </c>
      <c r="C8" s="12">
        <v>3.61</v>
      </c>
      <c r="D8" s="12">
        <v>0.76</v>
      </c>
    </row>
    <row r="9" spans="1:8" x14ac:dyDescent="0.25">
      <c r="A9" s="33">
        <v>42401</v>
      </c>
      <c r="B9" s="12">
        <v>3.47</v>
      </c>
      <c r="C9" s="12">
        <v>-1.04</v>
      </c>
      <c r="D9" s="12">
        <v>0.74</v>
      </c>
    </row>
    <row r="10" spans="1:8" x14ac:dyDescent="0.25">
      <c r="A10" s="33">
        <v>42430</v>
      </c>
      <c r="B10" s="12">
        <v>3.47</v>
      </c>
      <c r="C10" s="12">
        <v>-3.57</v>
      </c>
      <c r="D10" s="12">
        <v>4.59</v>
      </c>
    </row>
    <row r="11" spans="1:8" x14ac:dyDescent="0.25">
      <c r="A11" s="33">
        <v>42461</v>
      </c>
      <c r="B11" s="12">
        <v>5.99</v>
      </c>
      <c r="C11" s="12">
        <v>-3.59</v>
      </c>
      <c r="D11" s="12">
        <v>12</v>
      </c>
    </row>
    <row r="12" spans="1:8" x14ac:dyDescent="0.25">
      <c r="A12" s="33">
        <v>42491</v>
      </c>
      <c r="B12" s="12">
        <v>10.64</v>
      </c>
      <c r="C12" s="12">
        <v>-2.74</v>
      </c>
      <c r="D12" s="12">
        <v>23.51</v>
      </c>
    </row>
    <row r="13" spans="1:8" x14ac:dyDescent="0.25">
      <c r="A13" s="33">
        <v>42522</v>
      </c>
      <c r="B13" s="12">
        <v>14.32</v>
      </c>
      <c r="C13" s="12">
        <v>-2.2599999999999998</v>
      </c>
      <c r="D13" s="12">
        <v>32.08</v>
      </c>
    </row>
    <row r="14" spans="1:8" x14ac:dyDescent="0.25">
      <c r="A14" s="33">
        <v>42552</v>
      </c>
      <c r="B14" s="12">
        <v>16.28</v>
      </c>
      <c r="C14" s="12">
        <v>-2.92</v>
      </c>
      <c r="D14" s="12">
        <v>37.119999999999997</v>
      </c>
    </row>
    <row r="15" spans="1:8" x14ac:dyDescent="0.25">
      <c r="A15" s="33">
        <v>42583</v>
      </c>
      <c r="B15" s="12">
        <v>15.74</v>
      </c>
      <c r="C15" s="12">
        <v>-3.56</v>
      </c>
      <c r="D15" s="12">
        <v>37.72</v>
      </c>
    </row>
    <row r="16" spans="1:8" x14ac:dyDescent="0.25">
      <c r="A16" s="33">
        <v>42614</v>
      </c>
      <c r="B16" s="12">
        <v>12.9</v>
      </c>
      <c r="C16" s="12">
        <v>-3.95</v>
      </c>
      <c r="D16" s="12">
        <v>33.49</v>
      </c>
    </row>
    <row r="17" spans="1:5" x14ac:dyDescent="0.25">
      <c r="A17" s="33">
        <v>42644</v>
      </c>
      <c r="B17" s="12">
        <v>8.81</v>
      </c>
      <c r="C17" s="12">
        <v>-5.61</v>
      </c>
      <c r="D17" s="12">
        <v>25.97</v>
      </c>
    </row>
    <row r="18" spans="1:5" x14ac:dyDescent="0.25">
      <c r="A18" s="33">
        <v>42675</v>
      </c>
      <c r="B18" s="12">
        <v>7.17</v>
      </c>
      <c r="C18" s="12">
        <v>-5.72</v>
      </c>
      <c r="D18" s="12">
        <v>22.1</v>
      </c>
    </row>
    <row r="19" spans="1:5" x14ac:dyDescent="0.25">
      <c r="A19" s="33">
        <v>42705</v>
      </c>
      <c r="B19" s="12">
        <v>6.43</v>
      </c>
      <c r="C19" s="12">
        <v>-6.53</v>
      </c>
      <c r="D19" s="12">
        <v>20.440000000000001</v>
      </c>
    </row>
    <row r="20" spans="1:5" x14ac:dyDescent="0.25">
      <c r="A20" s="33">
        <v>42736</v>
      </c>
      <c r="B20" s="12">
        <v>6.06</v>
      </c>
      <c r="C20" s="12">
        <v>-7.15</v>
      </c>
      <c r="D20" s="12">
        <v>19.46</v>
      </c>
    </row>
    <row r="21" spans="1:5" x14ac:dyDescent="0.25">
      <c r="A21" s="33">
        <v>42767</v>
      </c>
      <c r="B21" s="12">
        <v>4.8099999999999996</v>
      </c>
      <c r="C21" s="12">
        <v>-7.3</v>
      </c>
      <c r="D21" s="12">
        <v>16.62</v>
      </c>
    </row>
    <row r="22" spans="1:5" x14ac:dyDescent="0.25">
      <c r="A22" s="33">
        <v>42795</v>
      </c>
      <c r="B22" s="12">
        <v>1.29</v>
      </c>
      <c r="C22" s="12">
        <v>-7.73</v>
      </c>
      <c r="D22" s="12">
        <v>7.99</v>
      </c>
    </row>
    <row r="23" spans="1:5" x14ac:dyDescent="0.25">
      <c r="A23" s="33">
        <v>42826</v>
      </c>
      <c r="B23" s="12">
        <v>-2.35</v>
      </c>
      <c r="C23" s="12">
        <v>-8.2799999999999994</v>
      </c>
      <c r="D23" s="12">
        <v>-1.93</v>
      </c>
    </row>
    <row r="24" spans="1:5" x14ac:dyDescent="0.25">
      <c r="A24" s="33">
        <v>42856</v>
      </c>
      <c r="B24" s="12">
        <v>-6.55</v>
      </c>
      <c r="C24" s="12">
        <v>-8.41</v>
      </c>
      <c r="D24" s="12">
        <v>-13.18</v>
      </c>
    </row>
    <row r="25" spans="1:5" x14ac:dyDescent="0.25">
      <c r="A25" s="33">
        <v>42887</v>
      </c>
      <c r="B25" s="12">
        <v>-9.76</v>
      </c>
      <c r="C25" s="12">
        <v>-8.5299999999999994</v>
      </c>
      <c r="D25" s="12">
        <v>-21.12</v>
      </c>
    </row>
    <row r="26" spans="1:5" x14ac:dyDescent="0.25">
      <c r="A26" s="33">
        <v>42917</v>
      </c>
      <c r="B26" s="12">
        <v>-11.56</v>
      </c>
      <c r="C26" s="12">
        <v>-8.1199999999999992</v>
      </c>
      <c r="D26" s="12">
        <v>-25.53</v>
      </c>
      <c r="E26" s="1"/>
    </row>
    <row r="27" spans="1:5" x14ac:dyDescent="0.25">
      <c r="A27" s="33">
        <v>42948</v>
      </c>
      <c r="B27" s="12">
        <v>-13.13</v>
      </c>
      <c r="C27" s="12">
        <v>-8.84</v>
      </c>
      <c r="D27" s="12">
        <v>-29.11</v>
      </c>
    </row>
    <row r="28" spans="1:5" x14ac:dyDescent="0.25">
      <c r="A28" s="33">
        <v>42979</v>
      </c>
      <c r="B28" s="12">
        <v>-13.25</v>
      </c>
      <c r="C28" s="12">
        <v>-8.26</v>
      </c>
      <c r="D28" s="12">
        <v>-30.63</v>
      </c>
    </row>
    <row r="29" spans="1:5" x14ac:dyDescent="0.25">
      <c r="A29" s="33">
        <v>43009</v>
      </c>
      <c r="B29" s="12">
        <v>-12.2</v>
      </c>
      <c r="C29" s="12">
        <v>-7.27</v>
      </c>
      <c r="D29" s="12">
        <v>-29.59</v>
      </c>
    </row>
    <row r="30" spans="1:5" x14ac:dyDescent="0.25">
      <c r="A30" s="33">
        <v>43040</v>
      </c>
      <c r="B30" s="12">
        <v>-12.42</v>
      </c>
      <c r="C30" s="12">
        <v>-6.55</v>
      </c>
      <c r="D30" s="12">
        <v>-30.49</v>
      </c>
    </row>
    <row r="31" spans="1:5" x14ac:dyDescent="0.25">
      <c r="A31" s="33">
        <v>43070</v>
      </c>
      <c r="B31" s="12">
        <v>-13.04</v>
      </c>
      <c r="C31" s="12">
        <v>-5.45</v>
      </c>
      <c r="D31" s="12">
        <v>-32.450000000000003</v>
      </c>
    </row>
    <row r="32" spans="1:5" x14ac:dyDescent="0.25">
      <c r="A32" s="33">
        <v>43101</v>
      </c>
      <c r="B32" s="12">
        <v>-13.66</v>
      </c>
      <c r="C32" s="12">
        <v>-3.59</v>
      </c>
      <c r="D32" s="12">
        <v>-34.07</v>
      </c>
    </row>
    <row r="33" spans="1:4" x14ac:dyDescent="0.25">
      <c r="A33" s="33">
        <v>43132</v>
      </c>
      <c r="B33" s="12">
        <v>-13.93</v>
      </c>
      <c r="C33" s="12">
        <v>-0.28000000000000003</v>
      </c>
      <c r="D33" s="12">
        <v>-35.1</v>
      </c>
    </row>
    <row r="34" spans="1:4" x14ac:dyDescent="0.25">
      <c r="A34" s="33">
        <v>43160</v>
      </c>
      <c r="B34" s="12">
        <v>-13.3</v>
      </c>
      <c r="C34" s="12">
        <v>3.54</v>
      </c>
      <c r="D34" s="12">
        <v>-34.79</v>
      </c>
    </row>
    <row r="35" spans="1:4" x14ac:dyDescent="0.25">
      <c r="A35" s="33">
        <v>43191</v>
      </c>
      <c r="B35" s="12">
        <v>-12.67</v>
      </c>
      <c r="C35" s="12">
        <v>6.66</v>
      </c>
      <c r="D35" s="12">
        <v>-34.1</v>
      </c>
    </row>
    <row r="36" spans="1:4" x14ac:dyDescent="0.25">
      <c r="A36" s="33">
        <v>43221</v>
      </c>
      <c r="B36" s="12">
        <v>-11.86</v>
      </c>
      <c r="C36" s="12">
        <v>9.89</v>
      </c>
      <c r="D36" s="12">
        <v>-33.46</v>
      </c>
    </row>
    <row r="37" spans="1:4" x14ac:dyDescent="0.25">
      <c r="A37" s="33">
        <v>43252</v>
      </c>
      <c r="B37" s="12">
        <v>-10.06</v>
      </c>
      <c r="C37" s="12">
        <v>15.85</v>
      </c>
      <c r="D37" s="12">
        <v>-31.09</v>
      </c>
    </row>
    <row r="38" spans="1:4" x14ac:dyDescent="0.25">
      <c r="A38" s="33">
        <v>43282</v>
      </c>
      <c r="B38" s="12">
        <v>-8.9600000000000009</v>
      </c>
      <c r="C38" s="12">
        <v>21.82</v>
      </c>
      <c r="D38" s="12">
        <v>-29.35</v>
      </c>
    </row>
    <row r="39" spans="1:4" x14ac:dyDescent="0.25">
      <c r="A39" s="33">
        <v>43313</v>
      </c>
      <c r="B39" s="12">
        <v>-8</v>
      </c>
      <c r="C39" s="12">
        <v>28.35</v>
      </c>
      <c r="D39" s="12">
        <v>-28.13</v>
      </c>
    </row>
    <row r="40" spans="1:4" x14ac:dyDescent="0.25">
      <c r="A40" s="33">
        <v>43344</v>
      </c>
      <c r="B40" s="12">
        <v>-6.63</v>
      </c>
      <c r="C40" s="12">
        <v>37.36</v>
      </c>
      <c r="D40" s="12">
        <v>-26.44</v>
      </c>
    </row>
    <row r="41" spans="1:4" x14ac:dyDescent="0.25">
      <c r="A41" s="33">
        <v>43374</v>
      </c>
      <c r="B41" s="12">
        <v>-4.08</v>
      </c>
      <c r="C41" s="12">
        <v>52.27</v>
      </c>
      <c r="D41" s="12">
        <v>-23.32</v>
      </c>
    </row>
    <row r="42" spans="1:4" x14ac:dyDescent="0.25">
      <c r="A42" s="33">
        <v>43405</v>
      </c>
      <c r="B42" s="12">
        <v>-1.18</v>
      </c>
      <c r="C42" s="12">
        <v>66.900000000000006</v>
      </c>
      <c r="D42" s="12">
        <v>-19.64</v>
      </c>
    </row>
    <row r="43" spans="1:4" x14ac:dyDescent="0.25">
      <c r="A43" s="33">
        <v>43435</v>
      </c>
      <c r="B43" s="12">
        <v>1.23</v>
      </c>
      <c r="C43" s="12">
        <v>73.55</v>
      </c>
      <c r="D43" s="12">
        <v>-15.82</v>
      </c>
    </row>
    <row r="44" spans="1:4" x14ac:dyDescent="0.25">
      <c r="A44" s="33">
        <v>43466</v>
      </c>
      <c r="B44" s="12">
        <v>3.46</v>
      </c>
      <c r="C44" s="12">
        <v>77.849999999999994</v>
      </c>
      <c r="D44" s="12">
        <v>-11.52</v>
      </c>
    </row>
    <row r="45" spans="1:4" x14ac:dyDescent="0.25">
      <c r="A45" s="33">
        <v>43497</v>
      </c>
      <c r="B45" s="12">
        <v>6.2</v>
      </c>
      <c r="C45" s="12">
        <v>85.03</v>
      </c>
      <c r="D45" s="12">
        <v>-7</v>
      </c>
    </row>
    <row r="46" spans="1:4" x14ac:dyDescent="0.25">
      <c r="A46" s="33">
        <v>43525</v>
      </c>
      <c r="B46" s="12">
        <v>8.83</v>
      </c>
      <c r="C46" s="12">
        <v>93.24</v>
      </c>
      <c r="D46" s="12">
        <v>-1.6</v>
      </c>
    </row>
    <row r="47" spans="1:4" x14ac:dyDescent="0.25">
      <c r="A47" s="33">
        <v>43556</v>
      </c>
      <c r="B47" s="12">
        <v>10.81</v>
      </c>
      <c r="C47" s="12">
        <v>100.23</v>
      </c>
      <c r="D47" s="12">
        <v>1.95</v>
      </c>
    </row>
    <row r="48" spans="1:4" x14ac:dyDescent="0.25">
      <c r="A48" s="33">
        <v>43586</v>
      </c>
      <c r="B48" s="12">
        <v>12.75</v>
      </c>
      <c r="C48" s="12">
        <v>103.48</v>
      </c>
      <c r="D48" s="12">
        <v>4.97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7" x14ac:dyDescent="0.25">
      <c r="A1" s="1" t="s">
        <v>60</v>
      </c>
    </row>
    <row r="2" spans="1:7" x14ac:dyDescent="0.25">
      <c r="A2" s="1" t="s">
        <v>61</v>
      </c>
    </row>
    <row r="3" spans="1:7" x14ac:dyDescent="0.25">
      <c r="A3" s="1" t="s">
        <v>62</v>
      </c>
    </row>
    <row r="4" spans="1:7" x14ac:dyDescent="0.25">
      <c r="A4" s="13" t="s">
        <v>63</v>
      </c>
    </row>
    <row r="5" spans="1:7" x14ac:dyDescent="0.25">
      <c r="A5" s="1" t="s">
        <v>64</v>
      </c>
      <c r="F5" s="1" t="s">
        <v>65</v>
      </c>
      <c r="G5" s="1" t="s">
        <v>66</v>
      </c>
    </row>
    <row r="6" spans="1:7" x14ac:dyDescent="0.25">
      <c r="B6" s="1" t="s">
        <v>67</v>
      </c>
      <c r="C6" s="6" t="s">
        <v>68</v>
      </c>
    </row>
    <row r="7" spans="1:7" x14ac:dyDescent="0.25">
      <c r="A7" s="32">
        <v>42370</v>
      </c>
      <c r="B7" s="12">
        <v>9.8699999999999992</v>
      </c>
      <c r="C7" s="12">
        <v>3.8</v>
      </c>
    </row>
    <row r="8" spans="1:7" x14ac:dyDescent="0.25">
      <c r="A8" s="32">
        <v>42401</v>
      </c>
      <c r="B8" s="12">
        <v>7.61</v>
      </c>
      <c r="C8" s="12">
        <v>0.93</v>
      </c>
    </row>
    <row r="9" spans="1:7" x14ac:dyDescent="0.25">
      <c r="A9" s="32">
        <v>42430</v>
      </c>
      <c r="B9" s="12">
        <v>7.1</v>
      </c>
      <c r="C9" s="12">
        <v>1.03</v>
      </c>
    </row>
    <row r="10" spans="1:7" x14ac:dyDescent="0.25">
      <c r="A10" s="32">
        <v>42461</v>
      </c>
      <c r="B10" s="12">
        <v>6.92</v>
      </c>
      <c r="C10" s="12">
        <v>2.74</v>
      </c>
    </row>
    <row r="11" spans="1:7" x14ac:dyDescent="0.25">
      <c r="A11" s="32">
        <v>42491</v>
      </c>
      <c r="B11" s="12">
        <v>6.77</v>
      </c>
      <c r="C11" s="12">
        <v>4.9000000000000004</v>
      </c>
    </row>
    <row r="12" spans="1:7" x14ac:dyDescent="0.25">
      <c r="A12" s="32">
        <v>42522</v>
      </c>
      <c r="B12" s="12">
        <v>6.84</v>
      </c>
      <c r="C12" s="12">
        <v>6.19</v>
      </c>
    </row>
    <row r="13" spans="1:7" x14ac:dyDescent="0.25">
      <c r="A13" s="32">
        <v>42552</v>
      </c>
      <c r="B13" s="12">
        <v>6.98</v>
      </c>
      <c r="C13" s="12">
        <v>7.08</v>
      </c>
    </row>
    <row r="14" spans="1:7" x14ac:dyDescent="0.25">
      <c r="A14" s="32">
        <v>42583</v>
      </c>
      <c r="B14" s="12">
        <v>7.12</v>
      </c>
      <c r="C14" s="12">
        <v>7.56</v>
      </c>
    </row>
    <row r="15" spans="1:7" x14ac:dyDescent="0.25">
      <c r="A15" s="32">
        <v>42614</v>
      </c>
      <c r="B15" s="12">
        <v>7.61</v>
      </c>
      <c r="C15" s="12">
        <v>7.34</v>
      </c>
    </row>
    <row r="16" spans="1:7" x14ac:dyDescent="0.25">
      <c r="A16" s="32">
        <v>42644</v>
      </c>
      <c r="B16" s="12">
        <v>8.73</v>
      </c>
      <c r="C16" s="12">
        <v>7.68</v>
      </c>
    </row>
    <row r="17" spans="1:3" x14ac:dyDescent="0.25">
      <c r="A17" s="32">
        <v>42675</v>
      </c>
      <c r="B17" s="12">
        <v>9.16</v>
      </c>
      <c r="C17" s="12">
        <v>8.67</v>
      </c>
    </row>
    <row r="18" spans="1:3" x14ac:dyDescent="0.25">
      <c r="A18" s="32">
        <v>42705</v>
      </c>
      <c r="B18" s="12">
        <v>9.5299999999999994</v>
      </c>
      <c r="C18" s="12">
        <v>9.8800000000000008</v>
      </c>
    </row>
    <row r="19" spans="1:3" x14ac:dyDescent="0.25">
      <c r="A19" s="32">
        <v>42736</v>
      </c>
      <c r="B19" s="12">
        <v>9.64</v>
      </c>
      <c r="C19" s="12">
        <v>10.32</v>
      </c>
    </row>
    <row r="20" spans="1:3" x14ac:dyDescent="0.25">
      <c r="A20" s="32">
        <v>42767</v>
      </c>
      <c r="B20" s="12">
        <v>9.66</v>
      </c>
      <c r="C20" s="12">
        <v>10.54</v>
      </c>
    </row>
    <row r="21" spans="1:3" x14ac:dyDescent="0.25">
      <c r="A21" s="32">
        <v>42795</v>
      </c>
      <c r="B21" s="12">
        <v>9.56</v>
      </c>
      <c r="C21" s="12">
        <v>10</v>
      </c>
    </row>
    <row r="22" spans="1:3" x14ac:dyDescent="0.25">
      <c r="A22" s="32">
        <v>42826</v>
      </c>
      <c r="B22" s="12">
        <v>9.5399999999999991</v>
      </c>
      <c r="C22" s="12">
        <v>9.4700000000000006</v>
      </c>
    </row>
    <row r="23" spans="1:3" x14ac:dyDescent="0.25">
      <c r="A23" s="32">
        <v>42856</v>
      </c>
      <c r="B23" s="12">
        <v>9.5399999999999991</v>
      </c>
      <c r="C23" s="12">
        <v>9.31</v>
      </c>
    </row>
    <row r="24" spans="1:3" x14ac:dyDescent="0.25">
      <c r="A24" s="32">
        <v>42887</v>
      </c>
      <c r="B24" s="12">
        <v>9.5299999999999994</v>
      </c>
      <c r="C24" s="12">
        <v>9.31</v>
      </c>
    </row>
    <row r="25" spans="1:3" x14ac:dyDescent="0.25">
      <c r="A25" s="32">
        <v>42917</v>
      </c>
      <c r="B25" s="12">
        <v>9.32</v>
      </c>
      <c r="C25" s="12">
        <v>9.2799999999999994</v>
      </c>
    </row>
    <row r="26" spans="1:3" x14ac:dyDescent="0.25">
      <c r="A26" s="32">
        <v>42948</v>
      </c>
      <c r="B26" s="12">
        <v>8.8800000000000008</v>
      </c>
      <c r="C26" s="12">
        <v>9.0299999999999994</v>
      </c>
    </row>
    <row r="27" spans="1:3" x14ac:dyDescent="0.25">
      <c r="A27" s="32">
        <v>42979</v>
      </c>
      <c r="B27" s="12">
        <v>8.24</v>
      </c>
      <c r="C27" s="12">
        <v>8.31</v>
      </c>
    </row>
    <row r="28" spans="1:3" x14ac:dyDescent="0.25">
      <c r="A28" s="32">
        <v>43009</v>
      </c>
      <c r="B28" s="12">
        <v>6.98</v>
      </c>
      <c r="C28" s="12">
        <v>7.19</v>
      </c>
    </row>
    <row r="29" spans="1:3" x14ac:dyDescent="0.25">
      <c r="A29" s="32">
        <v>43040</v>
      </c>
      <c r="B29" s="12">
        <v>6.22</v>
      </c>
      <c r="C29" s="12">
        <v>5.21</v>
      </c>
    </row>
    <row r="30" spans="1:3" x14ac:dyDescent="0.25">
      <c r="A30" s="32">
        <v>43070</v>
      </c>
      <c r="B30" s="12">
        <v>5.16</v>
      </c>
      <c r="C30" s="12">
        <v>3.72</v>
      </c>
    </row>
    <row r="31" spans="1:3" x14ac:dyDescent="0.25">
      <c r="A31" s="32">
        <v>43101</v>
      </c>
      <c r="B31" s="12">
        <v>4.5</v>
      </c>
      <c r="C31" s="12">
        <v>2.66</v>
      </c>
    </row>
    <row r="32" spans="1:3" x14ac:dyDescent="0.25">
      <c r="A32" s="32">
        <v>43132</v>
      </c>
      <c r="B32" s="12">
        <v>4.0199999999999996</v>
      </c>
      <c r="C32" s="12">
        <v>1.73</v>
      </c>
    </row>
    <row r="33" spans="1:3" x14ac:dyDescent="0.25">
      <c r="A33" s="32">
        <v>43160</v>
      </c>
      <c r="B33" s="12">
        <v>3.55</v>
      </c>
      <c r="C33" s="12">
        <v>1.17</v>
      </c>
    </row>
    <row r="34" spans="1:3" x14ac:dyDescent="0.25">
      <c r="A34" s="32">
        <v>43191</v>
      </c>
      <c r="B34" s="12">
        <v>2.96</v>
      </c>
      <c r="C34" s="12">
        <v>0.99</v>
      </c>
    </row>
    <row r="35" spans="1:3" x14ac:dyDescent="0.25">
      <c r="A35" s="32">
        <v>43221</v>
      </c>
      <c r="B35" s="12">
        <v>2.57</v>
      </c>
      <c r="C35" s="12">
        <v>1.21</v>
      </c>
    </row>
    <row r="36" spans="1:3" x14ac:dyDescent="0.25">
      <c r="A36" s="32">
        <v>43252</v>
      </c>
      <c r="B36" s="12">
        <v>2.3199999999999998</v>
      </c>
      <c r="C36" s="12">
        <v>1.95</v>
      </c>
    </row>
    <row r="37" spans="1:3" x14ac:dyDescent="0.25">
      <c r="A37" s="32">
        <v>43282</v>
      </c>
      <c r="B37" s="12">
        <v>2.2200000000000002</v>
      </c>
      <c r="C37" s="12">
        <v>2.3199999999999998</v>
      </c>
    </row>
    <row r="38" spans="1:3" x14ac:dyDescent="0.25">
      <c r="A38" s="32">
        <v>43313</v>
      </c>
      <c r="B38" s="12">
        <v>2.2999999999999998</v>
      </c>
      <c r="C38" s="12">
        <v>2.41</v>
      </c>
    </row>
    <row r="39" spans="1:3" x14ac:dyDescent="0.25">
      <c r="A39" s="32">
        <v>43344</v>
      </c>
      <c r="B39" s="12">
        <v>2.36</v>
      </c>
      <c r="C39" s="12">
        <v>2.64</v>
      </c>
    </row>
    <row r="40" spans="1:3" x14ac:dyDescent="0.25">
      <c r="A40" s="32">
        <v>43374</v>
      </c>
      <c r="B40" s="12">
        <v>2.4900000000000002</v>
      </c>
      <c r="C40" s="12">
        <v>2.5299999999999998</v>
      </c>
    </row>
    <row r="41" spans="1:3" x14ac:dyDescent="0.25">
      <c r="A41" s="32">
        <v>43405</v>
      </c>
      <c r="B41" s="12">
        <v>2.48</v>
      </c>
      <c r="C41" s="12">
        <v>3.39</v>
      </c>
    </row>
    <row r="42" spans="1:3" x14ac:dyDescent="0.25">
      <c r="A42" s="32">
        <v>43435</v>
      </c>
      <c r="B42" s="12">
        <v>2.89</v>
      </c>
      <c r="C42" s="12">
        <v>4.13</v>
      </c>
    </row>
    <row r="43" spans="1:3" x14ac:dyDescent="0.25">
      <c r="A43" s="32">
        <v>43466</v>
      </c>
      <c r="B43" s="12">
        <v>3.21</v>
      </c>
      <c r="C43" s="12">
        <v>4.74</v>
      </c>
    </row>
    <row r="44" spans="1:3" x14ac:dyDescent="0.25">
      <c r="A44" s="32">
        <v>43497</v>
      </c>
      <c r="B44" s="12">
        <v>3.59</v>
      </c>
      <c r="C44" s="12">
        <v>5.21</v>
      </c>
    </row>
    <row r="45" spans="1:3" x14ac:dyDescent="0.25">
      <c r="A45" s="32">
        <v>43525</v>
      </c>
      <c r="B45" s="12">
        <v>3.95</v>
      </c>
      <c r="C45" s="12">
        <v>5.67</v>
      </c>
    </row>
    <row r="46" spans="1:3" x14ac:dyDescent="0.25">
      <c r="A46" s="32">
        <v>43556</v>
      </c>
      <c r="B46" s="12">
        <v>4.37</v>
      </c>
      <c r="C46" s="12">
        <v>6.12</v>
      </c>
    </row>
    <row r="47" spans="1:3" x14ac:dyDescent="0.25">
      <c r="A47" s="32">
        <v>43586</v>
      </c>
      <c r="B47" s="12">
        <v>4.83</v>
      </c>
      <c r="C47" s="12">
        <v>6.51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5" x14ac:dyDescent="0.25">
      <c r="A1" s="1" t="s">
        <v>69</v>
      </c>
    </row>
    <row r="2" spans="1:5" x14ac:dyDescent="0.25">
      <c r="A2" s="1" t="s">
        <v>70</v>
      </c>
    </row>
    <row r="3" spans="1:5" x14ac:dyDescent="0.25">
      <c r="A3" s="1" t="s">
        <v>71</v>
      </c>
    </row>
    <row r="4" spans="1:5" x14ac:dyDescent="0.25">
      <c r="A4" s="13" t="s">
        <v>72</v>
      </c>
    </row>
    <row r="5" spans="1:5" x14ac:dyDescent="0.25">
      <c r="A5" s="1" t="s">
        <v>73</v>
      </c>
    </row>
    <row r="6" spans="1:5" x14ac:dyDescent="0.25">
      <c r="B6" s="1" t="s">
        <v>74</v>
      </c>
      <c r="C6" s="1" t="s">
        <v>75</v>
      </c>
      <c r="D6" s="1" t="s">
        <v>76</v>
      </c>
      <c r="E6" s="1" t="s">
        <v>77</v>
      </c>
    </row>
    <row r="7" spans="1:5" x14ac:dyDescent="0.25">
      <c r="A7" s="32">
        <v>42370</v>
      </c>
      <c r="B7" s="12">
        <v>8.9499999999999993</v>
      </c>
      <c r="C7" s="12">
        <v>-2.31</v>
      </c>
      <c r="D7" s="12">
        <v>5.5</v>
      </c>
      <c r="E7" s="12">
        <v>-3.2</v>
      </c>
    </row>
    <row r="8" spans="1:5" x14ac:dyDescent="0.25">
      <c r="A8" s="32">
        <v>42401</v>
      </c>
      <c r="B8" s="12">
        <v>5.56</v>
      </c>
      <c r="C8" s="12">
        <v>-3.11</v>
      </c>
      <c r="D8" s="12">
        <v>3.92</v>
      </c>
      <c r="E8" s="12">
        <v>-4.3</v>
      </c>
    </row>
    <row r="9" spans="1:5" x14ac:dyDescent="0.25">
      <c r="A9" s="32">
        <v>42430</v>
      </c>
      <c r="B9" s="12">
        <v>3.8</v>
      </c>
      <c r="C9" s="12">
        <v>-3.59</v>
      </c>
      <c r="D9" s="12">
        <v>3.33</v>
      </c>
      <c r="E9" s="12">
        <v>-4.17</v>
      </c>
    </row>
    <row r="10" spans="1:5" x14ac:dyDescent="0.25">
      <c r="A10" s="32">
        <v>42461</v>
      </c>
      <c r="B10" s="12">
        <v>3.1</v>
      </c>
      <c r="C10" s="12">
        <v>-4.6900000000000004</v>
      </c>
      <c r="D10" s="12">
        <v>3.2</v>
      </c>
      <c r="E10" s="12">
        <v>-3.85</v>
      </c>
    </row>
    <row r="11" spans="1:5" x14ac:dyDescent="0.25">
      <c r="A11" s="32">
        <v>42491</v>
      </c>
      <c r="B11" s="12">
        <v>2.63</v>
      </c>
      <c r="C11" s="12">
        <v>-4.8499999999999996</v>
      </c>
      <c r="D11" s="12">
        <v>2.7</v>
      </c>
      <c r="E11" s="12">
        <v>-3.17</v>
      </c>
    </row>
    <row r="12" spans="1:5" x14ac:dyDescent="0.25">
      <c r="A12" s="32">
        <v>42522</v>
      </c>
      <c r="B12" s="12">
        <v>2.4900000000000002</v>
      </c>
      <c r="C12" s="12">
        <v>-5.56</v>
      </c>
      <c r="D12" s="12">
        <v>2.75</v>
      </c>
      <c r="E12" s="12">
        <v>-2.4</v>
      </c>
    </row>
    <row r="13" spans="1:5" x14ac:dyDescent="0.25">
      <c r="A13" s="32">
        <v>42552</v>
      </c>
      <c r="B13" s="12">
        <v>2.2599999999999998</v>
      </c>
      <c r="C13" s="12">
        <v>-6.13</v>
      </c>
      <c r="D13" s="12">
        <v>2.19</v>
      </c>
      <c r="E13" s="12">
        <v>-1.01</v>
      </c>
    </row>
    <row r="14" spans="1:5" x14ac:dyDescent="0.25">
      <c r="A14" s="32">
        <v>42583</v>
      </c>
      <c r="B14" s="12">
        <v>1.66</v>
      </c>
      <c r="C14" s="12">
        <v>-5.46</v>
      </c>
      <c r="D14" s="12">
        <v>2.2599999999999998</v>
      </c>
      <c r="E14" s="12">
        <v>-0.02</v>
      </c>
    </row>
    <row r="15" spans="1:5" x14ac:dyDescent="0.25">
      <c r="A15" s="32">
        <v>42614</v>
      </c>
      <c r="B15" s="12">
        <v>1.41</v>
      </c>
      <c r="C15" s="12">
        <v>-4.47</v>
      </c>
      <c r="D15" s="12">
        <v>2.17</v>
      </c>
      <c r="E15" s="12">
        <v>0.97</v>
      </c>
    </row>
    <row r="16" spans="1:5" x14ac:dyDescent="0.25">
      <c r="A16" s="32">
        <v>42644</v>
      </c>
      <c r="B16" s="12">
        <v>1.19</v>
      </c>
      <c r="C16" s="12">
        <v>-2.88</v>
      </c>
      <c r="D16" s="12">
        <v>2.1</v>
      </c>
      <c r="E16" s="12">
        <v>2.23</v>
      </c>
    </row>
    <row r="17" spans="1:5" x14ac:dyDescent="0.25">
      <c r="A17" s="32">
        <v>42675</v>
      </c>
      <c r="B17" s="12">
        <v>1.46</v>
      </c>
      <c r="C17" s="12">
        <v>-2.08</v>
      </c>
      <c r="D17" s="12">
        <v>2.0699999999999998</v>
      </c>
      <c r="E17" s="12">
        <v>3.52</v>
      </c>
    </row>
    <row r="18" spans="1:5" x14ac:dyDescent="0.25">
      <c r="A18" s="32">
        <v>42705</v>
      </c>
      <c r="B18" s="12">
        <v>1.59</v>
      </c>
      <c r="C18" s="12">
        <v>-1.05</v>
      </c>
      <c r="D18" s="12">
        <v>1.83</v>
      </c>
      <c r="E18" s="12">
        <v>4.3499999999999996</v>
      </c>
    </row>
    <row r="19" spans="1:5" x14ac:dyDescent="0.25">
      <c r="A19" s="32">
        <v>42736</v>
      </c>
      <c r="B19" s="12">
        <v>1.51</v>
      </c>
      <c r="C19" s="12">
        <v>-0.42</v>
      </c>
      <c r="D19" s="12">
        <v>2.13</v>
      </c>
      <c r="E19" s="12">
        <v>4.5599999999999996</v>
      </c>
    </row>
    <row r="20" spans="1:5" x14ac:dyDescent="0.25">
      <c r="A20" s="32">
        <v>42767</v>
      </c>
      <c r="B20" s="12">
        <v>1.87</v>
      </c>
      <c r="C20" s="12">
        <v>0.15</v>
      </c>
      <c r="D20" s="12">
        <v>2.41</v>
      </c>
      <c r="E20" s="12">
        <v>4.72</v>
      </c>
    </row>
    <row r="21" spans="1:5" x14ac:dyDescent="0.25">
      <c r="A21" s="32">
        <v>42795</v>
      </c>
      <c r="B21" s="12">
        <v>1.74</v>
      </c>
      <c r="C21" s="12">
        <v>0.44</v>
      </c>
      <c r="D21" s="12">
        <v>2.0699999999999998</v>
      </c>
      <c r="E21" s="12">
        <v>3.57</v>
      </c>
    </row>
    <row r="22" spans="1:5" x14ac:dyDescent="0.25">
      <c r="A22" s="32">
        <v>42826</v>
      </c>
      <c r="B22" s="12">
        <v>1.96</v>
      </c>
      <c r="C22" s="12">
        <v>1.8</v>
      </c>
      <c r="D22" s="12">
        <v>0.38</v>
      </c>
      <c r="E22" s="12">
        <v>3.21</v>
      </c>
    </row>
    <row r="23" spans="1:5" x14ac:dyDescent="0.25">
      <c r="A23" s="32">
        <v>42856</v>
      </c>
      <c r="B23" s="12">
        <v>1.9</v>
      </c>
      <c r="C23" s="12">
        <v>1.58</v>
      </c>
      <c r="D23" s="12">
        <v>1.08</v>
      </c>
      <c r="E23" s="12">
        <v>2.83</v>
      </c>
    </row>
    <row r="24" spans="1:5" x14ac:dyDescent="0.25">
      <c r="A24" s="32">
        <v>42887</v>
      </c>
      <c r="B24" s="12">
        <v>2.08</v>
      </c>
      <c r="C24" s="12">
        <v>2.2599999999999998</v>
      </c>
      <c r="D24" s="12">
        <v>1.31</v>
      </c>
      <c r="E24" s="12">
        <v>2.2599999999999998</v>
      </c>
    </row>
    <row r="25" spans="1:5" x14ac:dyDescent="0.25">
      <c r="A25" s="32">
        <v>42917</v>
      </c>
      <c r="B25" s="12">
        <v>2.0499999999999998</v>
      </c>
      <c r="C25" s="12">
        <v>2.38</v>
      </c>
      <c r="D25" s="12">
        <v>1.38</v>
      </c>
      <c r="E25" s="12">
        <v>0.78</v>
      </c>
    </row>
    <row r="26" spans="1:5" x14ac:dyDescent="0.25">
      <c r="A26" s="32">
        <v>42948</v>
      </c>
      <c r="B26" s="12">
        <v>2.2200000000000002</v>
      </c>
      <c r="C26" s="12">
        <v>1.61</v>
      </c>
      <c r="D26" s="12">
        <v>1.43</v>
      </c>
      <c r="E26" s="12">
        <v>-0.46</v>
      </c>
    </row>
    <row r="27" spans="1:5" x14ac:dyDescent="0.25">
      <c r="A27" s="32">
        <v>42979</v>
      </c>
      <c r="B27" s="12">
        <v>1.97</v>
      </c>
      <c r="C27" s="12">
        <v>0.33</v>
      </c>
      <c r="D27" s="12">
        <v>1.52</v>
      </c>
      <c r="E27" s="12">
        <v>-1.94</v>
      </c>
    </row>
    <row r="28" spans="1:5" x14ac:dyDescent="0.25">
      <c r="A28" s="32">
        <v>43009</v>
      </c>
      <c r="B28" s="12">
        <v>2.02</v>
      </c>
      <c r="C28" s="12">
        <v>-0.91</v>
      </c>
      <c r="D28" s="12">
        <v>1.55</v>
      </c>
      <c r="E28" s="12">
        <v>-3.58</v>
      </c>
    </row>
    <row r="29" spans="1:5" x14ac:dyDescent="0.25">
      <c r="A29" s="32">
        <v>43040</v>
      </c>
      <c r="B29" s="12">
        <v>1.83</v>
      </c>
      <c r="C29" s="12">
        <v>-1.37</v>
      </c>
      <c r="D29" s="12">
        <v>1.54</v>
      </c>
      <c r="E29" s="12">
        <v>-5.66</v>
      </c>
    </row>
    <row r="30" spans="1:5" x14ac:dyDescent="0.25">
      <c r="A30" s="32">
        <v>43070</v>
      </c>
      <c r="B30" s="12">
        <v>1.98</v>
      </c>
      <c r="C30" s="12">
        <v>-1.86</v>
      </c>
      <c r="D30" s="12">
        <v>1.97</v>
      </c>
      <c r="E30" s="12">
        <v>-6.65</v>
      </c>
    </row>
    <row r="31" spans="1:5" x14ac:dyDescent="0.25">
      <c r="A31" s="32">
        <v>43101</v>
      </c>
      <c r="B31" s="12">
        <v>1.87</v>
      </c>
      <c r="C31" s="12">
        <v>-2.27</v>
      </c>
      <c r="D31" s="12">
        <v>1.72</v>
      </c>
      <c r="E31" s="12">
        <v>-7.28</v>
      </c>
    </row>
    <row r="32" spans="1:5" x14ac:dyDescent="0.25">
      <c r="A32" s="32">
        <v>43132</v>
      </c>
      <c r="B32" s="12">
        <v>1.54</v>
      </c>
      <c r="C32" s="12">
        <v>-2.41</v>
      </c>
      <c r="D32" s="12">
        <v>0.99</v>
      </c>
      <c r="E32" s="12">
        <v>-7.24</v>
      </c>
    </row>
    <row r="33" spans="1:5" x14ac:dyDescent="0.25">
      <c r="A33" s="32">
        <v>43160</v>
      </c>
      <c r="B33" s="12">
        <v>1.56</v>
      </c>
      <c r="C33" s="12">
        <v>-2.72</v>
      </c>
      <c r="D33" s="12">
        <v>0.83</v>
      </c>
      <c r="E33" s="12">
        <v>-6.72</v>
      </c>
    </row>
    <row r="34" spans="1:5" x14ac:dyDescent="0.25">
      <c r="A34" s="32">
        <v>43191</v>
      </c>
      <c r="B34" s="12">
        <v>1.43</v>
      </c>
      <c r="C34" s="12">
        <v>-2.65</v>
      </c>
      <c r="D34" s="12">
        <v>1.26</v>
      </c>
      <c r="E34" s="12">
        <v>-6.12</v>
      </c>
    </row>
    <row r="35" spans="1:5" x14ac:dyDescent="0.25">
      <c r="A35" s="32">
        <v>43221</v>
      </c>
      <c r="B35" s="12">
        <v>1.58</v>
      </c>
      <c r="C35" s="12">
        <v>-1.89</v>
      </c>
      <c r="D35" s="12">
        <v>1.17</v>
      </c>
      <c r="E35" s="12">
        <v>-5.17</v>
      </c>
    </row>
    <row r="36" spans="1:5" x14ac:dyDescent="0.25">
      <c r="A36" s="32">
        <v>43252</v>
      </c>
      <c r="B36" s="12">
        <v>1.63</v>
      </c>
      <c r="C36" s="12">
        <v>-1.0900000000000001</v>
      </c>
      <c r="D36" s="12">
        <v>1.68</v>
      </c>
      <c r="E36" s="12">
        <v>-1.1599999999999999</v>
      </c>
    </row>
    <row r="37" spans="1:5" x14ac:dyDescent="0.25">
      <c r="A37" s="32">
        <v>43282</v>
      </c>
      <c r="B37" s="12">
        <v>1.66</v>
      </c>
      <c r="C37" s="12">
        <v>-0.4</v>
      </c>
      <c r="D37" s="12">
        <v>2.2400000000000002</v>
      </c>
      <c r="E37" s="12">
        <v>2.5</v>
      </c>
    </row>
    <row r="38" spans="1:5" x14ac:dyDescent="0.25">
      <c r="A38" s="32">
        <v>43313</v>
      </c>
      <c r="B38" s="12">
        <v>1.88</v>
      </c>
      <c r="C38" s="12">
        <v>2.09</v>
      </c>
      <c r="D38" s="12">
        <v>2.7</v>
      </c>
      <c r="E38" s="12">
        <v>4.32</v>
      </c>
    </row>
    <row r="39" spans="1:5" x14ac:dyDescent="0.25">
      <c r="A39" s="32">
        <v>43344</v>
      </c>
      <c r="B39" s="12">
        <v>2.5099999999999998</v>
      </c>
      <c r="C39" s="12">
        <v>5.18</v>
      </c>
      <c r="D39" s="12">
        <v>3.42</v>
      </c>
      <c r="E39" s="12">
        <v>5.86</v>
      </c>
    </row>
    <row r="40" spans="1:5" x14ac:dyDescent="0.25">
      <c r="A40" s="32">
        <v>43374</v>
      </c>
      <c r="B40" s="12">
        <v>2.67</v>
      </c>
      <c r="C40" s="12">
        <v>5.61</v>
      </c>
      <c r="D40" s="12">
        <v>4.18</v>
      </c>
      <c r="E40" s="12">
        <v>9.3000000000000007</v>
      </c>
    </row>
    <row r="41" spans="1:5" x14ac:dyDescent="0.25">
      <c r="A41" s="32">
        <v>43405</v>
      </c>
      <c r="B41" s="12">
        <v>3.01</v>
      </c>
      <c r="C41" s="12">
        <v>6.95</v>
      </c>
      <c r="D41" s="12">
        <v>4.78</v>
      </c>
      <c r="E41" s="12">
        <v>13.72</v>
      </c>
    </row>
    <row r="42" spans="1:5" x14ac:dyDescent="0.25">
      <c r="A42" s="32">
        <v>43435</v>
      </c>
      <c r="B42" s="12">
        <v>3.38</v>
      </c>
      <c r="C42" s="12">
        <v>7.68</v>
      </c>
      <c r="D42" s="12">
        <v>4.71</v>
      </c>
      <c r="E42" s="12">
        <v>16.36</v>
      </c>
    </row>
    <row r="43" spans="1:5" x14ac:dyDescent="0.25">
      <c r="A43" s="32">
        <v>43466</v>
      </c>
      <c r="B43" s="12">
        <v>3.85</v>
      </c>
      <c r="C43" s="12">
        <v>7.72</v>
      </c>
      <c r="D43" s="12">
        <v>5.7</v>
      </c>
      <c r="E43" s="12">
        <v>18.399999999999999</v>
      </c>
    </row>
    <row r="44" spans="1:5" x14ac:dyDescent="0.25">
      <c r="A44" s="32">
        <v>43497</v>
      </c>
      <c r="B44" s="12">
        <v>4.49</v>
      </c>
      <c r="C44" s="12">
        <v>7.45</v>
      </c>
      <c r="D44" s="12">
        <v>7.32</v>
      </c>
      <c r="E44" s="12">
        <v>18.420000000000002</v>
      </c>
    </row>
    <row r="45" spans="1:5" x14ac:dyDescent="0.25">
      <c r="A45" s="32">
        <v>43525</v>
      </c>
      <c r="B45" s="12">
        <v>4.72</v>
      </c>
      <c r="C45" s="12">
        <v>8.14</v>
      </c>
      <c r="D45" s="12">
        <v>15.75</v>
      </c>
      <c r="E45" s="12">
        <v>18.12</v>
      </c>
    </row>
    <row r="46" spans="1:5" x14ac:dyDescent="0.25">
      <c r="A46" s="32">
        <v>43556</v>
      </c>
      <c r="B46" s="12">
        <v>4.9000000000000004</v>
      </c>
      <c r="C46" s="12">
        <v>7.02</v>
      </c>
      <c r="D46" s="12">
        <v>19.79</v>
      </c>
      <c r="E46" s="12">
        <v>16.920000000000002</v>
      </c>
    </row>
    <row r="47" spans="1:5" x14ac:dyDescent="0.25">
      <c r="A47" s="32">
        <v>43586</v>
      </c>
      <c r="B47" s="12">
        <v>5.55</v>
      </c>
      <c r="C47" s="12">
        <v>7.15</v>
      </c>
      <c r="D47" s="12">
        <v>21.89</v>
      </c>
      <c r="E47" s="12">
        <v>16.11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/>
  </sheetViews>
  <sheetFormatPr defaultColWidth="9.140625" defaultRowHeight="15" x14ac:dyDescent="0.25"/>
  <cols>
    <col min="1" max="1" width="10.140625" style="1" bestFit="1" customWidth="1"/>
    <col min="2" max="2" width="14.5703125" style="1" customWidth="1"/>
    <col min="3" max="3" width="10.5703125" style="1" bestFit="1" customWidth="1"/>
    <col min="4" max="16384" width="9.140625" style="1"/>
  </cols>
  <sheetData>
    <row r="1" spans="1:3" x14ac:dyDescent="0.25">
      <c r="A1" s="1" t="s">
        <v>78</v>
      </c>
    </row>
    <row r="2" spans="1:3" x14ac:dyDescent="0.25">
      <c r="A2" s="1" t="s">
        <v>79</v>
      </c>
    </row>
    <row r="3" spans="1:3" x14ac:dyDescent="0.25">
      <c r="A3" s="1" t="s">
        <v>80</v>
      </c>
    </row>
    <row r="4" spans="1:3" x14ac:dyDescent="0.25">
      <c r="A4" s="1" t="s">
        <v>81</v>
      </c>
    </row>
    <row r="5" spans="1:3" x14ac:dyDescent="0.25">
      <c r="A5" s="1" t="s">
        <v>82</v>
      </c>
    </row>
    <row r="6" spans="1:3" x14ac:dyDescent="0.25">
      <c r="B6" s="1" t="s">
        <v>83</v>
      </c>
      <c r="C6" s="1" t="s">
        <v>84</v>
      </c>
    </row>
    <row r="7" spans="1:3" x14ac:dyDescent="0.25">
      <c r="A7" s="32">
        <v>42370</v>
      </c>
      <c r="B7" s="27">
        <v>0.70624340099283245</v>
      </c>
      <c r="C7" s="27">
        <v>0.82085772257909184</v>
      </c>
    </row>
    <row r="8" spans="1:3" x14ac:dyDescent="0.25">
      <c r="A8" s="32">
        <v>42401</v>
      </c>
      <c r="B8" s="27">
        <v>0.81216124505233722</v>
      </c>
      <c r="C8" s="27">
        <v>0.91300838461403089</v>
      </c>
    </row>
    <row r="9" spans="1:3" x14ac:dyDescent="0.25">
      <c r="A9" s="32">
        <v>42430</v>
      </c>
      <c r="B9" s="27">
        <v>0.78793529620726588</v>
      </c>
      <c r="C9" s="27">
        <v>0.80004477157713438</v>
      </c>
    </row>
    <row r="10" spans="1:3" x14ac:dyDescent="0.25">
      <c r="A10" s="32">
        <v>42461</v>
      </c>
      <c r="B10" s="27">
        <v>0.61222073533549803</v>
      </c>
      <c r="C10" s="27">
        <v>0.60628804243356171</v>
      </c>
    </row>
    <row r="11" spans="1:3" x14ac:dyDescent="0.25">
      <c r="A11" s="32">
        <v>42491</v>
      </c>
      <c r="B11" s="27">
        <v>0.45944125085431153</v>
      </c>
      <c r="C11" s="27">
        <v>0.4963481714369351</v>
      </c>
    </row>
    <row r="12" spans="1:3" x14ac:dyDescent="0.25">
      <c r="A12" s="32">
        <v>42522</v>
      </c>
      <c r="B12" s="27">
        <v>0.5643183923670847</v>
      </c>
      <c r="C12" s="27">
        <v>0.52163697993023561</v>
      </c>
    </row>
    <row r="13" spans="1:3" x14ac:dyDescent="0.25">
      <c r="A13" s="32">
        <v>42552</v>
      </c>
      <c r="B13" s="27">
        <v>0.48304634897402821</v>
      </c>
      <c r="C13" s="27">
        <v>0.42791298277711576</v>
      </c>
    </row>
    <row r="14" spans="1:3" x14ac:dyDescent="0.25">
      <c r="A14" s="32">
        <v>42583</v>
      </c>
      <c r="B14" s="27">
        <v>0.41505202091023818</v>
      </c>
      <c r="C14" s="27">
        <v>0.42994580521521186</v>
      </c>
    </row>
    <row r="15" spans="1:3" x14ac:dyDescent="0.25">
      <c r="A15" s="32">
        <v>42614</v>
      </c>
      <c r="B15" s="27">
        <v>0.43655081032972021</v>
      </c>
      <c r="C15" s="27">
        <v>0.46494567190389091</v>
      </c>
    </row>
    <row r="16" spans="1:3" x14ac:dyDescent="0.25">
      <c r="A16" s="32">
        <v>42644</v>
      </c>
      <c r="B16" s="27">
        <v>0.40102127903331564</v>
      </c>
      <c r="C16" s="27">
        <v>0.44117026676249793</v>
      </c>
    </row>
    <row r="17" spans="1:3" x14ac:dyDescent="0.25">
      <c r="A17" s="32">
        <v>42675</v>
      </c>
      <c r="B17" s="27">
        <v>0.34590251729325416</v>
      </c>
      <c r="C17" s="27">
        <v>0.36704441357689177</v>
      </c>
    </row>
    <row r="18" spans="1:3" x14ac:dyDescent="0.25">
      <c r="A18" s="32">
        <v>42705</v>
      </c>
      <c r="B18" s="27">
        <v>0.32174097144050506</v>
      </c>
      <c r="C18" s="27">
        <v>0.31883951459204241</v>
      </c>
    </row>
    <row r="19" spans="1:3" x14ac:dyDescent="0.25">
      <c r="A19" s="32">
        <v>42736</v>
      </c>
      <c r="B19" s="27">
        <v>0.50472823103376641</v>
      </c>
      <c r="C19" s="27">
        <v>0.46807850919294935</v>
      </c>
    </row>
    <row r="20" spans="1:3" x14ac:dyDescent="0.25">
      <c r="A20" s="32">
        <v>42767</v>
      </c>
      <c r="B20" s="27">
        <v>0.22848034701104325</v>
      </c>
      <c r="C20" s="27">
        <v>0.19337998922063093</v>
      </c>
    </row>
    <row r="21" spans="1:3" x14ac:dyDescent="0.25">
      <c r="A21" s="32">
        <v>42795</v>
      </c>
      <c r="B21" s="27">
        <v>0.20064549775725027</v>
      </c>
      <c r="C21" s="27">
        <v>0.16466240939790566</v>
      </c>
    </row>
    <row r="22" spans="1:3" x14ac:dyDescent="0.25">
      <c r="A22" s="32">
        <v>42826</v>
      </c>
      <c r="B22" s="27">
        <v>0.18535930395428579</v>
      </c>
      <c r="C22" s="27">
        <v>0.14540051561120038</v>
      </c>
    </row>
    <row r="23" spans="1:3" x14ac:dyDescent="0.25">
      <c r="A23" s="32">
        <v>42856</v>
      </c>
      <c r="B23" s="27">
        <v>0.19343074983321173</v>
      </c>
      <c r="C23" s="27">
        <v>0.13860715327939488</v>
      </c>
    </row>
    <row r="24" spans="1:3" x14ac:dyDescent="0.25">
      <c r="A24" s="32">
        <v>42887</v>
      </c>
      <c r="B24" s="27">
        <v>0.21367886193877439</v>
      </c>
      <c r="C24" s="27">
        <v>0.12057401833260428</v>
      </c>
    </row>
    <row r="25" spans="1:3" x14ac:dyDescent="0.25">
      <c r="A25" s="32">
        <v>42917</v>
      </c>
      <c r="B25" s="27">
        <v>0.19256673081990527</v>
      </c>
      <c r="C25" s="27">
        <v>0.19060337378684267</v>
      </c>
    </row>
    <row r="26" spans="1:3" x14ac:dyDescent="0.25">
      <c r="A26" s="32">
        <v>42948</v>
      </c>
      <c r="B26" s="27">
        <v>0.14846383454406009</v>
      </c>
      <c r="C26" s="27">
        <v>0.14265703951441822</v>
      </c>
    </row>
    <row r="27" spans="1:3" x14ac:dyDescent="0.25">
      <c r="A27" s="32">
        <v>42979</v>
      </c>
      <c r="B27" s="27">
        <v>0.13922682644624729</v>
      </c>
      <c r="C27" s="27">
        <v>0.11435152208123611</v>
      </c>
    </row>
    <row r="28" spans="1:3" x14ac:dyDescent="0.25">
      <c r="A28" s="32">
        <v>43009</v>
      </c>
      <c r="B28" s="27">
        <v>0.15618506005044708</v>
      </c>
      <c r="C28" s="27">
        <v>0.15800895122451664</v>
      </c>
    </row>
    <row r="29" spans="1:3" x14ac:dyDescent="0.25">
      <c r="A29" s="32">
        <v>43040</v>
      </c>
      <c r="B29" s="27">
        <v>0.23734494984289256</v>
      </c>
      <c r="C29" s="27">
        <v>0.2066233101208752</v>
      </c>
    </row>
    <row r="30" spans="1:3" x14ac:dyDescent="0.25">
      <c r="A30" s="32">
        <v>43070</v>
      </c>
      <c r="B30" s="27">
        <v>0.33064814683217492</v>
      </c>
      <c r="C30" s="27">
        <v>0.20452624220573057</v>
      </c>
    </row>
    <row r="31" spans="1:3" x14ac:dyDescent="0.25">
      <c r="A31" s="32">
        <v>43101</v>
      </c>
      <c r="B31" s="27">
        <v>0.33032193053182368</v>
      </c>
      <c r="C31" s="27">
        <v>0.31264384318730265</v>
      </c>
    </row>
    <row r="32" spans="1:3" x14ac:dyDescent="0.25">
      <c r="A32" s="32">
        <v>43132</v>
      </c>
      <c r="B32" s="27">
        <v>0.14977901909350066</v>
      </c>
      <c r="C32" s="27">
        <v>0.1715606550848463</v>
      </c>
    </row>
    <row r="33" spans="1:3" x14ac:dyDescent="0.25">
      <c r="A33" s="32">
        <v>43160</v>
      </c>
      <c r="B33" s="27">
        <v>0.14382560117986998</v>
      </c>
      <c r="C33" s="27">
        <v>0.16206927743148469</v>
      </c>
    </row>
    <row r="34" spans="1:3" x14ac:dyDescent="0.25">
      <c r="A34" s="32">
        <v>43191</v>
      </c>
      <c r="B34" s="27">
        <v>0.38542933474818142</v>
      </c>
      <c r="C34" s="27">
        <v>0.29619559451707289</v>
      </c>
    </row>
    <row r="35" spans="1:3" x14ac:dyDescent="0.25">
      <c r="A35" s="32">
        <v>43221</v>
      </c>
      <c r="B35" s="27">
        <v>0.92040317517586345</v>
      </c>
      <c r="C35" s="27">
        <v>0.27700892399823829</v>
      </c>
    </row>
    <row r="36" spans="1:3" x14ac:dyDescent="0.25">
      <c r="A36" s="32">
        <v>43252</v>
      </c>
      <c r="B36" s="27">
        <v>0.50602561286478931</v>
      </c>
      <c r="C36" s="27">
        <v>0.28600421486818561</v>
      </c>
    </row>
    <row r="37" spans="1:3" x14ac:dyDescent="0.25">
      <c r="A37" s="32">
        <v>43282</v>
      </c>
      <c r="B37" s="27">
        <v>0.22724814538217686</v>
      </c>
      <c r="C37" s="27">
        <v>0.27185999064182909</v>
      </c>
    </row>
    <row r="38" spans="1:3" x14ac:dyDescent="0.25">
      <c r="A38" s="32">
        <v>43313</v>
      </c>
      <c r="B38" s="27">
        <v>0.22690626432014938</v>
      </c>
      <c r="C38" s="27">
        <v>0.28374059362454318</v>
      </c>
    </row>
    <row r="39" spans="1:3" x14ac:dyDescent="0.25">
      <c r="A39" s="32">
        <v>43344</v>
      </c>
      <c r="B39" s="27">
        <v>0.25170521499634901</v>
      </c>
      <c r="C39" s="27">
        <v>0.26147998211239099</v>
      </c>
    </row>
    <row r="40" spans="1:3" x14ac:dyDescent="0.25">
      <c r="A40" s="32">
        <v>43374</v>
      </c>
      <c r="B40" s="27">
        <v>0.3164634465872922</v>
      </c>
      <c r="C40" s="27">
        <v>0.30371148448919882</v>
      </c>
    </row>
    <row r="41" spans="1:3" x14ac:dyDescent="0.25">
      <c r="A41" s="32">
        <v>43405</v>
      </c>
      <c r="B41" s="27">
        <v>0.31296726026292276</v>
      </c>
      <c r="C41" s="27">
        <v>0.31473471133881503</v>
      </c>
    </row>
    <row r="42" spans="1:3" x14ac:dyDescent="0.25">
      <c r="A42" s="32">
        <v>43435</v>
      </c>
      <c r="B42" s="27">
        <v>0.26287963745643594</v>
      </c>
      <c r="C42" s="27">
        <v>0.32189136498601556</v>
      </c>
    </row>
    <row r="43" spans="1:3" x14ac:dyDescent="0.25">
      <c r="A43" s="32">
        <v>43466</v>
      </c>
      <c r="B43" s="27">
        <v>0.6665447939288498</v>
      </c>
      <c r="C43" s="27">
        <v>0.67320940413773656</v>
      </c>
    </row>
    <row r="44" spans="1:3" x14ac:dyDescent="0.25">
      <c r="A44" s="32">
        <v>43497</v>
      </c>
      <c r="B44" s="27">
        <v>0.27689157557608723</v>
      </c>
      <c r="C44" s="27">
        <v>0.35090302339570201</v>
      </c>
    </row>
    <row r="45" spans="1:3" x14ac:dyDescent="0.25">
      <c r="A45" s="32">
        <v>43525</v>
      </c>
      <c r="B45" s="27">
        <v>0.23857500146999655</v>
      </c>
      <c r="C45" s="27">
        <v>0.2913496609441637</v>
      </c>
    </row>
    <row r="46" spans="1:3" x14ac:dyDescent="0.25">
      <c r="A46" s="32">
        <v>43556</v>
      </c>
      <c r="B46" s="27">
        <v>0.20724798977192904</v>
      </c>
      <c r="C46" s="27">
        <v>0.2440821097123802</v>
      </c>
    </row>
    <row r="47" spans="1:3" x14ac:dyDescent="0.25">
      <c r="A47" s="32">
        <v>43586</v>
      </c>
      <c r="B47" s="27">
        <v>0.24505981775060093</v>
      </c>
      <c r="C47" s="27">
        <v>0.24578451267259993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3" x14ac:dyDescent="0.25">
      <c r="A1" s="1" t="s">
        <v>85</v>
      </c>
    </row>
    <row r="2" spans="1:3" x14ac:dyDescent="0.25">
      <c r="A2" s="1" t="s">
        <v>86</v>
      </c>
    </row>
    <row r="3" spans="1:3" x14ac:dyDescent="0.25">
      <c r="A3" s="1" t="s">
        <v>87</v>
      </c>
    </row>
    <row r="4" spans="1:3" x14ac:dyDescent="0.25">
      <c r="A4" s="1" t="s">
        <v>88</v>
      </c>
    </row>
    <row r="5" spans="1:3" x14ac:dyDescent="0.25">
      <c r="A5" s="1" t="s">
        <v>89</v>
      </c>
    </row>
    <row r="6" spans="1:3" x14ac:dyDescent="0.25">
      <c r="B6" s="1" t="s">
        <v>90</v>
      </c>
      <c r="C6" s="1" t="s">
        <v>91</v>
      </c>
    </row>
    <row r="7" spans="1:3" x14ac:dyDescent="0.25">
      <c r="A7" s="32">
        <v>42370</v>
      </c>
      <c r="B7" s="12">
        <v>10.86</v>
      </c>
      <c r="C7" s="12">
        <v>11.48</v>
      </c>
    </row>
    <row r="8" spans="1:3" x14ac:dyDescent="0.25">
      <c r="A8" s="32">
        <v>42401</v>
      </c>
      <c r="B8" s="12">
        <v>9.4700000000000006</v>
      </c>
      <c r="C8" s="12">
        <v>9.9</v>
      </c>
    </row>
    <row r="9" spans="1:3" x14ac:dyDescent="0.25">
      <c r="A9" s="32">
        <v>42430</v>
      </c>
      <c r="B9" s="12">
        <v>8.8000000000000007</v>
      </c>
      <c r="C9" s="12">
        <v>9.1</v>
      </c>
    </row>
    <row r="10" spans="1:3" x14ac:dyDescent="0.25">
      <c r="A10" s="32">
        <v>42461</v>
      </c>
      <c r="B10" s="12">
        <v>8.49</v>
      </c>
      <c r="C10" s="12">
        <v>8.7200000000000006</v>
      </c>
    </row>
    <row r="11" spans="1:3" x14ac:dyDescent="0.25">
      <c r="A11" s="32">
        <v>42491</v>
      </c>
      <c r="B11" s="12">
        <v>8.36</v>
      </c>
      <c r="C11" s="12">
        <v>8.57</v>
      </c>
    </row>
    <row r="12" spans="1:3" x14ac:dyDescent="0.25">
      <c r="A12" s="32">
        <v>42522</v>
      </c>
      <c r="B12" s="12">
        <v>8.51</v>
      </c>
      <c r="C12" s="12">
        <v>8.7100000000000009</v>
      </c>
    </row>
    <row r="13" spans="1:3" x14ac:dyDescent="0.25">
      <c r="A13" s="32">
        <v>42552</v>
      </c>
      <c r="B13" s="12">
        <v>8.42</v>
      </c>
      <c r="C13" s="12">
        <v>8.76</v>
      </c>
    </row>
    <row r="14" spans="1:3" x14ac:dyDescent="0.25">
      <c r="A14" s="32">
        <v>42583</v>
      </c>
      <c r="B14" s="12">
        <v>8.0500000000000007</v>
      </c>
      <c r="C14" s="12">
        <v>8.49</v>
      </c>
    </row>
    <row r="15" spans="1:3" x14ac:dyDescent="0.25">
      <c r="A15" s="32">
        <v>42614</v>
      </c>
      <c r="B15" s="12">
        <v>7.49</v>
      </c>
      <c r="C15" s="12">
        <v>7.94</v>
      </c>
    </row>
    <row r="16" spans="1:3" x14ac:dyDescent="0.25">
      <c r="A16" s="32">
        <v>42644</v>
      </c>
      <c r="B16" s="12">
        <v>7</v>
      </c>
      <c r="C16" s="12">
        <v>7.43</v>
      </c>
    </row>
    <row r="17" spans="1:3" x14ac:dyDescent="0.25">
      <c r="A17" s="32">
        <v>42675</v>
      </c>
      <c r="B17" s="12">
        <v>6.68</v>
      </c>
      <c r="C17" s="12">
        <v>7.08</v>
      </c>
    </row>
    <row r="18" spans="1:3" x14ac:dyDescent="0.25">
      <c r="A18" s="32">
        <v>42705</v>
      </c>
      <c r="B18" s="12">
        <v>6.54</v>
      </c>
      <c r="C18" s="12">
        <v>6.81</v>
      </c>
    </row>
    <row r="19" spans="1:3" x14ac:dyDescent="0.25">
      <c r="A19" s="32">
        <v>42736</v>
      </c>
      <c r="B19" s="12">
        <v>6.33</v>
      </c>
      <c r="C19" s="12">
        <v>6.44</v>
      </c>
    </row>
    <row r="20" spans="1:3" x14ac:dyDescent="0.25">
      <c r="A20" s="32">
        <v>42767</v>
      </c>
      <c r="B20" s="12">
        <v>5.71</v>
      </c>
      <c r="C20" s="12">
        <v>5.69</v>
      </c>
    </row>
    <row r="21" spans="1:3" x14ac:dyDescent="0.25">
      <c r="A21" s="32">
        <v>42795</v>
      </c>
      <c r="B21" s="12">
        <v>5.09</v>
      </c>
      <c r="C21" s="12">
        <v>5.0199999999999996</v>
      </c>
    </row>
    <row r="22" spans="1:3" x14ac:dyDescent="0.25">
      <c r="A22" s="32">
        <v>42826</v>
      </c>
      <c r="B22" s="12">
        <v>4.6500000000000004</v>
      </c>
      <c r="C22" s="12">
        <v>4.53</v>
      </c>
    </row>
    <row r="23" spans="1:3" x14ac:dyDescent="0.25">
      <c r="A23" s="32">
        <v>42856</v>
      </c>
      <c r="B23" s="12">
        <v>4.3600000000000003</v>
      </c>
      <c r="C23" s="12">
        <v>4.16</v>
      </c>
    </row>
    <row r="24" spans="1:3" x14ac:dyDescent="0.25">
      <c r="A24" s="32">
        <v>42887</v>
      </c>
      <c r="B24" s="12">
        <v>3.99</v>
      </c>
      <c r="C24" s="12">
        <v>3.74</v>
      </c>
    </row>
    <row r="25" spans="1:3" x14ac:dyDescent="0.25">
      <c r="A25" s="32">
        <v>42917</v>
      </c>
      <c r="B25" s="12">
        <v>3.7</v>
      </c>
      <c r="C25" s="12">
        <v>3.49</v>
      </c>
    </row>
    <row r="26" spans="1:3" x14ac:dyDescent="0.25">
      <c r="A26" s="32">
        <v>42948</v>
      </c>
      <c r="B26" s="12">
        <v>3.41</v>
      </c>
      <c r="C26" s="12">
        <v>3.19</v>
      </c>
    </row>
    <row r="27" spans="1:3" x14ac:dyDescent="0.25">
      <c r="A27" s="32">
        <v>42979</v>
      </c>
      <c r="B27" s="12">
        <v>3.09</v>
      </c>
      <c r="C27" s="12">
        <v>2.82</v>
      </c>
    </row>
    <row r="28" spans="1:3" x14ac:dyDescent="0.25">
      <c r="A28" s="32">
        <v>43009</v>
      </c>
      <c r="B28" s="12">
        <v>2.84</v>
      </c>
      <c r="C28" s="12">
        <v>2.54</v>
      </c>
    </row>
    <row r="29" spans="1:3" x14ac:dyDescent="0.25">
      <c r="A29" s="32">
        <v>43040</v>
      </c>
      <c r="B29" s="12">
        <v>2.74</v>
      </c>
      <c r="C29" s="12">
        <v>2.37</v>
      </c>
    </row>
    <row r="30" spans="1:3" x14ac:dyDescent="0.25">
      <c r="A30" s="32">
        <v>43070</v>
      </c>
      <c r="B30" s="12">
        <v>2.75</v>
      </c>
      <c r="C30" s="12">
        <v>2.2599999999999998</v>
      </c>
    </row>
    <row r="31" spans="1:3" x14ac:dyDescent="0.25">
      <c r="A31" s="32">
        <v>43101</v>
      </c>
      <c r="B31" s="12">
        <v>2.58</v>
      </c>
      <c r="C31" s="12">
        <v>2.1</v>
      </c>
    </row>
    <row r="32" spans="1:3" x14ac:dyDescent="0.25">
      <c r="A32" s="32">
        <v>43132</v>
      </c>
      <c r="B32" s="12">
        <v>2.5099999999999998</v>
      </c>
      <c r="C32" s="12">
        <v>2.09</v>
      </c>
    </row>
    <row r="33" spans="1:3" x14ac:dyDescent="0.25">
      <c r="A33" s="32">
        <v>43160</v>
      </c>
      <c r="B33" s="12">
        <v>2.44</v>
      </c>
      <c r="C33" s="12">
        <v>2.09</v>
      </c>
    </row>
    <row r="34" spans="1:3" x14ac:dyDescent="0.25">
      <c r="A34" s="32">
        <v>43191</v>
      </c>
      <c r="B34" s="12">
        <v>2.65</v>
      </c>
      <c r="C34" s="12">
        <v>2.2400000000000002</v>
      </c>
    </row>
    <row r="35" spans="1:3" x14ac:dyDescent="0.25">
      <c r="A35" s="32">
        <v>43221</v>
      </c>
      <c r="B35" s="12">
        <v>3.4</v>
      </c>
      <c r="C35" s="12">
        <v>2.38</v>
      </c>
    </row>
    <row r="36" spans="1:3" x14ac:dyDescent="0.25">
      <c r="A36" s="32">
        <v>43252</v>
      </c>
      <c r="B36" s="12">
        <v>3.71</v>
      </c>
      <c r="C36" s="12">
        <v>2.56</v>
      </c>
    </row>
    <row r="37" spans="1:3" x14ac:dyDescent="0.25">
      <c r="A37" s="32">
        <v>43282</v>
      </c>
      <c r="B37" s="12">
        <v>3.75</v>
      </c>
      <c r="C37" s="12">
        <v>2.64</v>
      </c>
    </row>
    <row r="38" spans="1:3" x14ac:dyDescent="0.25">
      <c r="A38" s="32">
        <v>43313</v>
      </c>
      <c r="B38" s="12">
        <v>3.84</v>
      </c>
      <c r="C38" s="12">
        <v>2.79</v>
      </c>
    </row>
    <row r="39" spans="1:3" x14ac:dyDescent="0.25">
      <c r="A39" s="32">
        <v>43344</v>
      </c>
      <c r="B39" s="12">
        <v>3.96</v>
      </c>
      <c r="C39" s="12">
        <v>2.94</v>
      </c>
    </row>
    <row r="40" spans="1:3" x14ac:dyDescent="0.25">
      <c r="A40" s="32">
        <v>43374</v>
      </c>
      <c r="B40" s="12">
        <v>4.1100000000000003</v>
      </c>
      <c r="C40" s="12">
        <v>3.08</v>
      </c>
    </row>
    <row r="41" spans="1:3" x14ac:dyDescent="0.25">
      <c r="A41" s="32">
        <v>43405</v>
      </c>
      <c r="B41" s="12">
        <v>4.17</v>
      </c>
      <c r="C41" s="12">
        <v>3.19</v>
      </c>
    </row>
    <row r="42" spans="1:3" x14ac:dyDescent="0.25">
      <c r="A42" s="32">
        <v>43435</v>
      </c>
      <c r="B42" s="12">
        <v>4.0999999999999996</v>
      </c>
      <c r="C42" s="12">
        <v>3.31</v>
      </c>
    </row>
    <row r="43" spans="1:3" x14ac:dyDescent="0.25">
      <c r="A43" s="32">
        <v>43466</v>
      </c>
      <c r="B43" s="12">
        <v>4.45</v>
      </c>
      <c r="C43" s="12">
        <v>3.68</v>
      </c>
    </row>
    <row r="44" spans="1:3" x14ac:dyDescent="0.25">
      <c r="A44" s="32">
        <v>43497</v>
      </c>
      <c r="B44" s="12">
        <v>4.59</v>
      </c>
      <c r="C44" s="12">
        <v>3.87</v>
      </c>
    </row>
    <row r="45" spans="1:3" x14ac:dyDescent="0.25">
      <c r="A45" s="32">
        <v>43525</v>
      </c>
      <c r="B45" s="12">
        <v>4.68</v>
      </c>
      <c r="C45" s="12">
        <v>4</v>
      </c>
    </row>
    <row r="46" spans="1:3" x14ac:dyDescent="0.25">
      <c r="A46" s="32">
        <v>43556</v>
      </c>
      <c r="B46" s="12">
        <v>4.49</v>
      </c>
      <c r="C46" s="12">
        <v>3.94</v>
      </c>
    </row>
    <row r="47" spans="1:3" x14ac:dyDescent="0.25">
      <c r="A47" s="32">
        <v>43586</v>
      </c>
      <c r="B47" s="12">
        <v>3.79</v>
      </c>
      <c r="C47" s="12">
        <v>3.92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4" x14ac:dyDescent="0.25">
      <c r="A1" s="1" t="s">
        <v>92</v>
      </c>
    </row>
    <row r="2" spans="1:4" x14ac:dyDescent="0.25">
      <c r="A2" s="1" t="s">
        <v>93</v>
      </c>
    </row>
    <row r="3" spans="1:4" x14ac:dyDescent="0.25">
      <c r="A3" s="1" t="s">
        <v>94</v>
      </c>
    </row>
    <row r="4" spans="1:4" x14ac:dyDescent="0.25">
      <c r="A4" s="1" t="s">
        <v>95</v>
      </c>
    </row>
    <row r="5" spans="1:4" ht="15" customHeight="1" x14ac:dyDescent="0.25">
      <c r="A5" s="1" t="s">
        <v>96</v>
      </c>
    </row>
    <row r="6" spans="1:4" x14ac:dyDescent="0.25">
      <c r="B6" s="1" t="s">
        <v>97</v>
      </c>
      <c r="C6" s="1" t="s">
        <v>98</v>
      </c>
      <c r="D6" s="1" t="s">
        <v>99</v>
      </c>
    </row>
    <row r="7" spans="1:4" x14ac:dyDescent="0.25">
      <c r="A7" s="32">
        <v>42370</v>
      </c>
      <c r="B7" s="27">
        <v>-0.1</v>
      </c>
      <c r="C7" s="27">
        <v>-2.96</v>
      </c>
      <c r="D7" s="27">
        <v>-0.38</v>
      </c>
    </row>
    <row r="8" spans="1:4" x14ac:dyDescent="0.25">
      <c r="A8" s="32">
        <v>42401</v>
      </c>
      <c r="B8" s="27">
        <v>-0.34975000000000023</v>
      </c>
      <c r="C8" s="27">
        <v>-6.6087039999999888</v>
      </c>
      <c r="D8" s="27">
        <v>-0.47961999999999705</v>
      </c>
    </row>
    <row r="9" spans="1:4" x14ac:dyDescent="0.25">
      <c r="A9" s="32">
        <v>42430</v>
      </c>
      <c r="B9" s="27">
        <v>-0.62877070000000401</v>
      </c>
      <c r="C9" s="27">
        <v>-10.745938412799987</v>
      </c>
      <c r="D9" s="27">
        <v>0.32649507799999355</v>
      </c>
    </row>
    <row r="10" spans="1:4" x14ac:dyDescent="0.25">
      <c r="A10" s="32">
        <v>42461</v>
      </c>
      <c r="B10" s="27">
        <v>-0.83745028153001044</v>
      </c>
      <c r="C10" s="27">
        <v>-13.673471632860128</v>
      </c>
      <c r="D10" s="27">
        <v>1.1090417396084007</v>
      </c>
    </row>
    <row r="11" spans="1:4" x14ac:dyDescent="0.25">
      <c r="A11" s="32">
        <v>42491</v>
      </c>
      <c r="B11" s="27">
        <v>-0.98619410610770331</v>
      </c>
      <c r="C11" s="27">
        <v>-14.743920584612653</v>
      </c>
      <c r="D11" s="27">
        <v>1.2505943980438445</v>
      </c>
    </row>
    <row r="12" spans="1:4" x14ac:dyDescent="0.25">
      <c r="A12" s="32">
        <v>42522</v>
      </c>
      <c r="B12" s="27">
        <v>-0.32280160661863988</v>
      </c>
      <c r="C12" s="27">
        <v>-13.627065944271067</v>
      </c>
      <c r="D12" s="27">
        <v>2.2529752825844866</v>
      </c>
    </row>
    <row r="13" spans="1:4" x14ac:dyDescent="0.25">
      <c r="A13" s="32">
        <v>42552</v>
      </c>
      <c r="B13" s="27">
        <v>0.11577806631224519</v>
      </c>
      <c r="C13" s="27">
        <v>-10.655837012753992</v>
      </c>
      <c r="D13" s="27">
        <v>3.2959556304668354</v>
      </c>
    </row>
    <row r="14" spans="1:4" x14ac:dyDescent="0.25">
      <c r="A14" s="32">
        <v>42583</v>
      </c>
      <c r="B14" s="27">
        <v>0.10576648850562265</v>
      </c>
      <c r="C14" s="27">
        <v>-7.0373984117705248</v>
      </c>
      <c r="D14" s="27">
        <v>3.5232067328538506</v>
      </c>
    </row>
    <row r="15" spans="1:4" x14ac:dyDescent="0.25">
      <c r="A15" s="32">
        <v>42614</v>
      </c>
      <c r="B15" s="27">
        <v>-1.4360431280579178E-2</v>
      </c>
      <c r="C15" s="27">
        <v>4.2482614210405387</v>
      </c>
      <c r="D15" s="27">
        <v>3.5025020915072815</v>
      </c>
    </row>
    <row r="16" spans="1:4" x14ac:dyDescent="0.25">
      <c r="A16" s="32">
        <v>42644</v>
      </c>
      <c r="B16" s="27">
        <v>-7.435181502181365E-2</v>
      </c>
      <c r="C16" s="27">
        <v>9.898517190060943</v>
      </c>
      <c r="D16" s="27">
        <v>3.4093498396249373</v>
      </c>
    </row>
    <row r="17" spans="1:4" x14ac:dyDescent="0.25">
      <c r="A17" s="32">
        <v>42675</v>
      </c>
      <c r="B17" s="27">
        <v>1.1047708335609343</v>
      </c>
      <c r="C17" s="27">
        <v>9.9204968934989495</v>
      </c>
      <c r="D17" s="27">
        <v>3.4920773194966159</v>
      </c>
    </row>
    <row r="18" spans="1:4" x14ac:dyDescent="0.25">
      <c r="A18" s="32">
        <v>42705</v>
      </c>
      <c r="B18" s="27">
        <v>3.1167557731488102</v>
      </c>
      <c r="C18" s="27">
        <v>9.2170057133805585</v>
      </c>
      <c r="D18" s="27">
        <v>3.7818551359911794</v>
      </c>
    </row>
    <row r="19" spans="1:4" x14ac:dyDescent="0.25">
      <c r="A19" s="32">
        <v>42736</v>
      </c>
      <c r="B19" s="27">
        <v>5.3028309955395656</v>
      </c>
      <c r="C19" s="27">
        <v>5.4817841179829401</v>
      </c>
      <c r="D19" s="27">
        <v>4.6432445336199066</v>
      </c>
    </row>
    <row r="20" spans="1:4" x14ac:dyDescent="0.25">
      <c r="A20" s="32">
        <v>42767</v>
      </c>
      <c r="B20" s="27">
        <v>5.8188148674176858</v>
      </c>
      <c r="C20" s="27">
        <v>4.0261354971547831</v>
      </c>
      <c r="D20" s="27">
        <v>5.2501753519149048</v>
      </c>
    </row>
    <row r="21" spans="1:4" x14ac:dyDescent="0.25">
      <c r="A21" s="32">
        <v>42795</v>
      </c>
      <c r="B21" s="27">
        <v>5.7659054599839834</v>
      </c>
      <c r="C21" s="27">
        <v>3.0794976641306704</v>
      </c>
      <c r="D21" s="27">
        <v>5.8606263689560194</v>
      </c>
    </row>
    <row r="22" spans="1:4" x14ac:dyDescent="0.25">
      <c r="A22" s="32">
        <v>42826</v>
      </c>
      <c r="B22" s="27">
        <v>5.71302250725401</v>
      </c>
      <c r="C22" s="27">
        <v>2.2754775823504474</v>
      </c>
      <c r="D22" s="27">
        <v>6.4957901271697409</v>
      </c>
    </row>
    <row r="23" spans="1:4" x14ac:dyDescent="0.25">
      <c r="A23" s="32">
        <v>42856</v>
      </c>
      <c r="B23" s="27">
        <v>6.0935893882801224</v>
      </c>
      <c r="C23" s="27">
        <v>0.91521373050518662</v>
      </c>
      <c r="D23" s="27">
        <v>7.2732093950981067</v>
      </c>
    </row>
    <row r="24" spans="1:4" x14ac:dyDescent="0.25">
      <c r="A24" s="32">
        <v>42887</v>
      </c>
      <c r="B24" s="27">
        <v>6.8150257961204375</v>
      </c>
      <c r="C24" s="27">
        <v>-0.68933816780985069</v>
      </c>
      <c r="D24" s="27">
        <v>8.4639420193836941</v>
      </c>
    </row>
    <row r="25" spans="1:4" x14ac:dyDescent="0.25">
      <c r="A25" s="32">
        <v>42917</v>
      </c>
      <c r="B25" s="27">
        <v>7.0607003554515018</v>
      </c>
      <c r="C25" s="27">
        <v>-1.0468565504057352</v>
      </c>
      <c r="D25" s="27">
        <v>8.7025626918263441</v>
      </c>
    </row>
    <row r="26" spans="1:4" x14ac:dyDescent="0.25">
      <c r="A26" s="32">
        <v>42948</v>
      </c>
      <c r="B26" s="27">
        <v>7.2105853359491334</v>
      </c>
      <c r="C26" s="27">
        <v>0.11089522795451501</v>
      </c>
      <c r="D26" s="27">
        <v>8.9090975609408076</v>
      </c>
    </row>
    <row r="27" spans="1:4" x14ac:dyDescent="0.25">
      <c r="A27" s="32">
        <v>42979</v>
      </c>
      <c r="B27" s="27">
        <v>7.457169682221803</v>
      </c>
      <c r="C27" s="27">
        <v>6.3578150901788746</v>
      </c>
      <c r="D27" s="27">
        <v>9.2031521243553414</v>
      </c>
    </row>
    <row r="28" spans="1:4" x14ac:dyDescent="0.25">
      <c r="A28" s="32">
        <v>43009</v>
      </c>
      <c r="B28" s="27">
        <v>8.1234041342515866</v>
      </c>
      <c r="C28" s="27">
        <v>3.7733201834875274</v>
      </c>
      <c r="D28" s="27">
        <v>9.3778771677543062</v>
      </c>
    </row>
    <row r="29" spans="1:4" x14ac:dyDescent="0.25">
      <c r="A29" s="32">
        <v>43040</v>
      </c>
      <c r="B29" s="27">
        <v>10.761615195127334</v>
      </c>
      <c r="C29" s="27">
        <v>1.9780417443132023</v>
      </c>
      <c r="D29" s="27">
        <v>9.8482020395756535</v>
      </c>
    </row>
    <row r="30" spans="1:4" x14ac:dyDescent="0.25">
      <c r="A30" s="32">
        <v>43070</v>
      </c>
      <c r="B30" s="27">
        <v>13.309132344615236</v>
      </c>
      <c r="C30" s="27">
        <v>4.8232291089795467</v>
      </c>
      <c r="D30" s="27">
        <v>11.364107227721803</v>
      </c>
    </row>
    <row r="31" spans="1:4" x14ac:dyDescent="0.25">
      <c r="A31" s="32">
        <v>43101</v>
      </c>
      <c r="B31" s="27">
        <v>14.64618010628169</v>
      </c>
      <c r="C31" s="27">
        <v>6.0077315979110182</v>
      </c>
      <c r="D31" s="27">
        <v>11.820700067355475</v>
      </c>
    </row>
    <row r="32" spans="1:4" x14ac:dyDescent="0.25">
      <c r="A32" s="32">
        <v>43132</v>
      </c>
      <c r="B32" s="27">
        <v>14.692038578324201</v>
      </c>
      <c r="C32" s="27">
        <v>5.7851153615553983</v>
      </c>
      <c r="D32" s="27">
        <v>11.809517997348735</v>
      </c>
    </row>
    <row r="33" spans="1:4" x14ac:dyDescent="0.25">
      <c r="A33" s="32">
        <v>43160</v>
      </c>
      <c r="B33" s="27">
        <v>14.669100170608544</v>
      </c>
      <c r="C33" s="27">
        <v>5.3725534116453275</v>
      </c>
      <c r="D33" s="27">
        <v>11.831879900948209</v>
      </c>
    </row>
    <row r="34" spans="1:4" x14ac:dyDescent="0.25">
      <c r="A34" s="32">
        <v>43191</v>
      </c>
      <c r="B34" s="27">
        <v>16.022195552621724</v>
      </c>
      <c r="C34" s="27">
        <v>6.6580985632674015</v>
      </c>
      <c r="D34" s="27">
        <v>12.994931451918063</v>
      </c>
    </row>
    <row r="35" spans="1:4" x14ac:dyDescent="0.25">
      <c r="A35" s="32">
        <v>43221</v>
      </c>
      <c r="B35" s="27">
        <v>22.101758599579099</v>
      </c>
      <c r="C35" s="27">
        <v>14.860106342782657</v>
      </c>
      <c r="D35" s="27">
        <v>19.356546092661048</v>
      </c>
    </row>
    <row r="36" spans="1:4" x14ac:dyDescent="0.25">
      <c r="A36" s="32">
        <v>43252</v>
      </c>
      <c r="B36" s="27">
        <v>24.421692012971079</v>
      </c>
      <c r="C36" s="27">
        <v>22.980715861217391</v>
      </c>
      <c r="D36" s="27">
        <v>21.815290942169852</v>
      </c>
    </row>
    <row r="37" spans="1:4" x14ac:dyDescent="0.25">
      <c r="A37" s="32">
        <v>43282</v>
      </c>
      <c r="B37" s="27">
        <v>24.471460689776265</v>
      </c>
      <c r="C37" s="27">
        <v>29.400309229172933</v>
      </c>
      <c r="D37" s="27">
        <v>21.571660360285506</v>
      </c>
    </row>
    <row r="38" spans="1:4" x14ac:dyDescent="0.25">
      <c r="A38" s="32">
        <v>43313</v>
      </c>
      <c r="B38" s="27">
        <v>24.396777813362377</v>
      </c>
      <c r="C38" s="27">
        <v>38.160710163987972</v>
      </c>
      <c r="D38" s="27">
        <v>21.194788213168621</v>
      </c>
    </row>
    <row r="39" spans="1:4" x14ac:dyDescent="0.25">
      <c r="A39" s="32">
        <v>43344</v>
      </c>
      <c r="B39" s="27">
        <v>24.670450724551785</v>
      </c>
      <c r="C39" s="27">
        <v>47.638534881237547</v>
      </c>
      <c r="D39" s="27">
        <v>21.255385607275201</v>
      </c>
    </row>
    <row r="40" spans="1:4" x14ac:dyDescent="0.25">
      <c r="A40" s="32">
        <v>43374</v>
      </c>
      <c r="B40" s="27">
        <v>25.979490457159571</v>
      </c>
      <c r="C40" s="27">
        <v>46.64935669753325</v>
      </c>
      <c r="D40" s="27">
        <v>21.728281611143572</v>
      </c>
    </row>
    <row r="41" spans="1:4" x14ac:dyDescent="0.25">
      <c r="A41" s="32">
        <v>43405</v>
      </c>
      <c r="B41" s="27">
        <v>29.821864916102925</v>
      </c>
      <c r="C41" s="27">
        <v>42.455185095983808</v>
      </c>
      <c r="D41" s="27">
        <v>21.996083830688093</v>
      </c>
    </row>
    <row r="42" spans="1:4" x14ac:dyDescent="0.25">
      <c r="A42" s="32">
        <v>43435</v>
      </c>
      <c r="B42" s="27">
        <v>30.328170189275738</v>
      </c>
      <c r="C42" s="27">
        <v>37.070379099355591</v>
      </c>
      <c r="D42" s="27">
        <v>21.825289313325143</v>
      </c>
    </row>
    <row r="43" spans="1:4" x14ac:dyDescent="0.25">
      <c r="A43" s="32">
        <v>43466</v>
      </c>
      <c r="B43" s="27">
        <v>31.905141048565952</v>
      </c>
      <c r="C43" s="27">
        <v>25.99509246812768</v>
      </c>
      <c r="D43" s="27">
        <v>22.738978983175102</v>
      </c>
    </row>
    <row r="44" spans="1:4" x14ac:dyDescent="0.25">
      <c r="A44" s="32">
        <v>43497</v>
      </c>
      <c r="B44" s="27">
        <v>31.799616935727073</v>
      </c>
      <c r="C44" s="27">
        <v>20.287514779321498</v>
      </c>
      <c r="D44" s="27">
        <v>22.518048821005394</v>
      </c>
    </row>
    <row r="45" spans="1:4" x14ac:dyDescent="0.25">
      <c r="A45" s="32">
        <v>43525</v>
      </c>
      <c r="B45" s="27">
        <v>31.391038123226309</v>
      </c>
      <c r="C45" s="27">
        <v>20.443888548534616</v>
      </c>
      <c r="D45" s="27">
        <v>22.358775357538093</v>
      </c>
    </row>
    <row r="46" spans="1:4" x14ac:dyDescent="0.25">
      <c r="A46" s="32">
        <v>43556</v>
      </c>
      <c r="B46" s="27">
        <v>29.906319392433858</v>
      </c>
      <c r="C46" s="27">
        <v>23.105698485457211</v>
      </c>
      <c r="D46" s="27">
        <v>22.322067724930832</v>
      </c>
    </row>
    <row r="47" spans="1:4" x14ac:dyDescent="0.25">
      <c r="A47" s="32">
        <v>43586</v>
      </c>
      <c r="B47" s="27">
        <v>29.51660043425656</v>
      </c>
      <c r="C47" s="27">
        <v>23.807400966824318</v>
      </c>
      <c r="D47" s="27">
        <v>22.640105101015649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ColWidth="9.140625" defaultRowHeight="15" x14ac:dyDescent="0.25"/>
  <cols>
    <col min="1" max="1" width="10.140625" style="12" bestFit="1" customWidth="1"/>
    <col min="2" max="16384" width="9.140625" style="12"/>
  </cols>
  <sheetData>
    <row r="1" spans="1:4" x14ac:dyDescent="0.25">
      <c r="A1" s="12" t="s">
        <v>100</v>
      </c>
    </row>
    <row r="2" spans="1:4" x14ac:dyDescent="0.25">
      <c r="A2" s="12" t="s">
        <v>101</v>
      </c>
    </row>
    <row r="3" spans="1:4" x14ac:dyDescent="0.25">
      <c r="A3" s="12" t="s">
        <v>102</v>
      </c>
    </row>
    <row r="4" spans="1:4" x14ac:dyDescent="0.25">
      <c r="A4" s="12" t="s">
        <v>103</v>
      </c>
    </row>
    <row r="5" spans="1:4" ht="15" customHeight="1" x14ac:dyDescent="0.25">
      <c r="A5" s="12" t="s">
        <v>104</v>
      </c>
    </row>
    <row r="6" spans="1:4" x14ac:dyDescent="0.25">
      <c r="B6" s="12" t="s">
        <v>105</v>
      </c>
      <c r="C6" s="12" t="s">
        <v>106</v>
      </c>
      <c r="D6" s="12" t="s">
        <v>107</v>
      </c>
    </row>
    <row r="7" spans="1:4" x14ac:dyDescent="0.25">
      <c r="A7" s="32">
        <v>43101</v>
      </c>
      <c r="B7" s="27">
        <v>38.119999999999997</v>
      </c>
      <c r="C7" s="27">
        <v>29.345300000000002</v>
      </c>
      <c r="D7" s="27">
        <v>37.327500000000001</v>
      </c>
    </row>
    <row r="8" spans="1:4" x14ac:dyDescent="0.25">
      <c r="A8" s="32">
        <v>43132</v>
      </c>
      <c r="B8" s="27">
        <v>38.119999999999997</v>
      </c>
      <c r="C8" s="27">
        <v>30.041799999999999</v>
      </c>
      <c r="D8" s="27">
        <v>33.372999999999998</v>
      </c>
    </row>
    <row r="9" spans="1:4" x14ac:dyDescent="0.25">
      <c r="A9" s="32">
        <v>43160</v>
      </c>
      <c r="B9" s="27">
        <v>38.119999999999997</v>
      </c>
      <c r="C9" s="27">
        <v>32.710900000000002</v>
      </c>
      <c r="D9" s="27">
        <v>38.363</v>
      </c>
    </row>
    <row r="10" spans="1:4" x14ac:dyDescent="0.25">
      <c r="A10" s="32">
        <v>43191</v>
      </c>
      <c r="B10" s="27">
        <v>38.54</v>
      </c>
      <c r="C10" s="27">
        <v>36.4529</v>
      </c>
      <c r="D10" s="27">
        <v>42.884399999999999</v>
      </c>
    </row>
    <row r="11" spans="1:4" x14ac:dyDescent="0.25">
      <c r="A11" s="32">
        <v>43221</v>
      </c>
      <c r="B11" s="27">
        <v>40.880000000000003</v>
      </c>
      <c r="C11" s="27">
        <v>40.214399999999998</v>
      </c>
      <c r="D11" s="27">
        <v>41.249200000000002</v>
      </c>
    </row>
    <row r="12" spans="1:4" x14ac:dyDescent="0.25">
      <c r="A12" s="32">
        <v>43252</v>
      </c>
      <c r="B12" s="27">
        <v>41.74</v>
      </c>
      <c r="C12" s="27">
        <v>36.572800000000001</v>
      </c>
      <c r="D12" s="27">
        <v>41.798999999999999</v>
      </c>
    </row>
    <row r="13" spans="1:4" x14ac:dyDescent="0.25">
      <c r="A13" s="32">
        <v>43282</v>
      </c>
      <c r="B13" s="27">
        <v>41.62</v>
      </c>
      <c r="C13" s="27">
        <v>32.961799999999997</v>
      </c>
      <c r="D13" s="27">
        <v>42.448599999999999</v>
      </c>
    </row>
    <row r="14" spans="1:4" x14ac:dyDescent="0.25">
      <c r="A14" s="32">
        <v>43313</v>
      </c>
      <c r="B14" s="27">
        <v>41.43</v>
      </c>
      <c r="C14" s="27">
        <v>34.7669</v>
      </c>
      <c r="D14" s="27">
        <v>44.756599999999999</v>
      </c>
    </row>
    <row r="15" spans="1:4" x14ac:dyDescent="0.25">
      <c r="A15" s="32">
        <v>43344</v>
      </c>
      <c r="B15" s="27">
        <v>41.44</v>
      </c>
      <c r="C15" s="27">
        <v>36.541499999999999</v>
      </c>
      <c r="D15" s="27">
        <v>43.455800000000004</v>
      </c>
    </row>
    <row r="16" spans="1:4" x14ac:dyDescent="0.25">
      <c r="A16" s="32">
        <v>43374</v>
      </c>
      <c r="B16" s="27">
        <v>41.58</v>
      </c>
      <c r="C16" s="27">
        <v>35.9343</v>
      </c>
      <c r="D16" s="27">
        <v>37.655299999999997</v>
      </c>
    </row>
    <row r="17" spans="1:4" x14ac:dyDescent="0.25">
      <c r="A17" s="32">
        <v>43405</v>
      </c>
      <c r="B17" s="27">
        <v>41.66</v>
      </c>
      <c r="C17" s="27">
        <v>33.484000000000002</v>
      </c>
      <c r="D17" s="27">
        <v>29.0565</v>
      </c>
    </row>
    <row r="18" spans="1:4" x14ac:dyDescent="0.25">
      <c r="A18" s="32">
        <v>43435</v>
      </c>
      <c r="B18" s="27">
        <v>41.58</v>
      </c>
      <c r="C18" s="27">
        <v>28.8628</v>
      </c>
      <c r="D18" s="27">
        <v>26.8431</v>
      </c>
    </row>
    <row r="19" spans="1:4" x14ac:dyDescent="0.25">
      <c r="A19" s="32">
        <v>43466</v>
      </c>
      <c r="B19" s="27">
        <v>41.87</v>
      </c>
      <c r="C19" s="27">
        <v>29.791799999999999</v>
      </c>
      <c r="D19" s="27">
        <v>34.488300000000002</v>
      </c>
    </row>
    <row r="20" spans="1:4" x14ac:dyDescent="0.25">
      <c r="A20" s="32">
        <v>43497</v>
      </c>
      <c r="B20" s="27">
        <v>41.79</v>
      </c>
      <c r="C20" s="27">
        <v>29.301600000000001</v>
      </c>
      <c r="D20" s="27">
        <v>37.668700000000001</v>
      </c>
    </row>
    <row r="21" spans="1:4" x14ac:dyDescent="0.25">
      <c r="A21" s="32">
        <v>43525</v>
      </c>
      <c r="B21" s="27">
        <v>41.72</v>
      </c>
      <c r="C21" s="27">
        <v>28.774899999999999</v>
      </c>
      <c r="D21" s="27">
        <v>42.418100000000003</v>
      </c>
    </row>
    <row r="22" spans="1:4" x14ac:dyDescent="0.25">
      <c r="A22" s="32">
        <v>43556</v>
      </c>
      <c r="B22" s="27">
        <v>41.71</v>
      </c>
      <c r="C22" s="27">
        <v>32.215299999999999</v>
      </c>
      <c r="D22" s="27">
        <v>46.150500000000001</v>
      </c>
    </row>
    <row r="23" spans="1:4" x14ac:dyDescent="0.25">
      <c r="A23" s="32">
        <v>43586</v>
      </c>
      <c r="B23" s="27">
        <v>41.83</v>
      </c>
      <c r="C23" s="27">
        <v>36.460299999999997</v>
      </c>
      <c r="D23" s="27">
        <v>45.113900000000001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zoomScale="110" zoomScaleNormal="110" workbookViewId="0"/>
  </sheetViews>
  <sheetFormatPr defaultColWidth="8.85546875" defaultRowHeight="15" x14ac:dyDescent="0.25"/>
  <cols>
    <col min="1" max="1" width="28.42578125" style="1" bestFit="1" customWidth="1"/>
    <col min="2" max="4" width="8.85546875" style="1"/>
    <col min="5" max="5" width="16.5703125" style="1" bestFit="1" customWidth="1"/>
    <col min="6" max="6" width="14.28515625" style="1" bestFit="1" customWidth="1"/>
    <col min="7" max="7" width="12.42578125" style="1" bestFit="1" customWidth="1"/>
    <col min="8" max="10" width="8.85546875" style="1"/>
    <col min="11" max="11" width="10.140625" style="1" bestFit="1" customWidth="1"/>
    <col min="12" max="12" width="11.140625" style="1" customWidth="1"/>
    <col min="13" max="14" width="10.140625" style="1" customWidth="1"/>
    <col min="15" max="16" width="10.28515625" style="1" customWidth="1"/>
    <col min="17" max="18" width="10" style="1" customWidth="1"/>
    <col min="19" max="19" width="10.85546875" style="1" customWidth="1"/>
    <col min="20" max="21" width="10.42578125" style="1" customWidth="1"/>
    <col min="22" max="22" width="11.28515625" style="1" customWidth="1"/>
    <col min="23" max="16384" width="8.85546875" style="1"/>
  </cols>
  <sheetData>
    <row r="1" spans="1:10" x14ac:dyDescent="0.25">
      <c r="A1" s="1" t="s">
        <v>108</v>
      </c>
    </row>
    <row r="2" spans="1:10" x14ac:dyDescent="0.25">
      <c r="A2" s="1" t="s">
        <v>109</v>
      </c>
    </row>
    <row r="3" spans="1:10" x14ac:dyDescent="0.25">
      <c r="A3" s="1" t="s">
        <v>110</v>
      </c>
    </row>
    <row r="4" spans="1:10" x14ac:dyDescent="0.25">
      <c r="A4" s="28" t="s">
        <v>180</v>
      </c>
    </row>
    <row r="5" spans="1:10" x14ac:dyDescent="0.25">
      <c r="A5" s="1" t="s">
        <v>111</v>
      </c>
      <c r="J5" s="12"/>
    </row>
    <row r="6" spans="1:10" x14ac:dyDescent="0.25">
      <c r="B6" s="1" t="s">
        <v>112</v>
      </c>
      <c r="C6" s="1" t="s">
        <v>113</v>
      </c>
      <c r="D6" s="1" t="s">
        <v>114</v>
      </c>
      <c r="E6" s="25" t="s">
        <v>181</v>
      </c>
      <c r="F6" s="25" t="s">
        <v>182</v>
      </c>
      <c r="G6" s="25" t="s">
        <v>183</v>
      </c>
      <c r="H6" s="1" t="s">
        <v>115</v>
      </c>
      <c r="I6" s="1" t="s">
        <v>116</v>
      </c>
      <c r="J6" s="12"/>
    </row>
    <row r="7" spans="1:10" ht="30" x14ac:dyDescent="0.25">
      <c r="A7" s="7" t="s">
        <v>117</v>
      </c>
      <c r="B7" s="27">
        <v>2.1080822232210181</v>
      </c>
      <c r="C7" s="27">
        <v>2.4701453848754653</v>
      </c>
      <c r="D7" s="27">
        <f>B7</f>
        <v>2.1080822232210181</v>
      </c>
      <c r="E7" s="27">
        <v>2.1771637061929852</v>
      </c>
      <c r="F7" s="27">
        <v>2.1922445556294718</v>
      </c>
      <c r="G7" s="27">
        <v>2.2198567443849555</v>
      </c>
      <c r="H7" s="27">
        <v>0</v>
      </c>
      <c r="I7" s="27">
        <f>C7-B7</f>
        <v>0.36206316165444719</v>
      </c>
      <c r="J7" s="12"/>
    </row>
    <row r="8" spans="1:10" x14ac:dyDescent="0.25">
      <c r="A8" s="7" t="s">
        <v>118</v>
      </c>
      <c r="B8" s="27">
        <v>1.7334108527131633</v>
      </c>
      <c r="C8" s="27">
        <v>4.9796457291893006</v>
      </c>
      <c r="D8" s="27">
        <f t="shared" ref="D8:D13" si="0">B8</f>
        <v>1.7334108527131633</v>
      </c>
      <c r="E8" s="27">
        <v>4.157230657989885</v>
      </c>
      <c r="F8" s="27">
        <v>4.6178228782287789</v>
      </c>
      <c r="G8" s="27">
        <v>4.9796457291893006</v>
      </c>
      <c r="H8" s="27">
        <v>0</v>
      </c>
      <c r="I8" s="27">
        <f t="shared" ref="I8:I13" si="1">C8-B8</f>
        <v>3.2462348764761373</v>
      </c>
      <c r="J8" s="12"/>
    </row>
    <row r="9" spans="1:10" x14ac:dyDescent="0.25">
      <c r="A9" s="8" t="s">
        <v>119</v>
      </c>
      <c r="B9" s="27">
        <v>-0.40008337420303519</v>
      </c>
      <c r="C9" s="27">
        <v>1.3368728021271039</v>
      </c>
      <c r="D9" s="27">
        <v>0</v>
      </c>
      <c r="E9" s="27">
        <v>1.2518609290396085</v>
      </c>
      <c r="F9" s="27">
        <v>1.3368728021271039</v>
      </c>
      <c r="G9" s="27">
        <v>1.0569137578774672</v>
      </c>
      <c r="H9" s="27">
        <f>B9</f>
        <v>-0.40008337420303519</v>
      </c>
      <c r="I9" s="27">
        <f>C9+B9</f>
        <v>0.93678942792406872</v>
      </c>
      <c r="J9" s="12"/>
    </row>
    <row r="10" spans="1:10" ht="30" x14ac:dyDescent="0.25">
      <c r="A10" s="8" t="s">
        <v>120</v>
      </c>
      <c r="B10" s="27">
        <v>3.0792362230099855</v>
      </c>
      <c r="C10" s="27">
        <v>4.7409783148485332</v>
      </c>
      <c r="D10" s="27">
        <f t="shared" si="0"/>
        <v>3.0792362230099855</v>
      </c>
      <c r="E10" s="27">
        <v>4.6727237781438902</v>
      </c>
      <c r="F10" s="27">
        <v>4.7409783148485332</v>
      </c>
      <c r="G10" s="27">
        <v>4.6966287815477301</v>
      </c>
      <c r="H10" s="27">
        <v>0</v>
      </c>
      <c r="I10" s="27">
        <f t="shared" si="1"/>
        <v>1.6617420918385477</v>
      </c>
      <c r="J10" s="12"/>
    </row>
    <row r="11" spans="1:10" x14ac:dyDescent="0.25">
      <c r="A11" s="8" t="s">
        <v>121</v>
      </c>
      <c r="B11" s="27">
        <v>3.9200000000000017</v>
      </c>
      <c r="C11" s="27">
        <v>5.9599999999999937</v>
      </c>
      <c r="D11" s="27">
        <f t="shared" si="0"/>
        <v>3.9200000000000017</v>
      </c>
      <c r="E11" s="27">
        <v>5.7700000000000102</v>
      </c>
      <c r="F11" s="27">
        <v>5.9599999999999937</v>
      </c>
      <c r="G11" s="27">
        <v>5.0900000000000034</v>
      </c>
      <c r="H11" s="27">
        <v>0</v>
      </c>
      <c r="I11" s="27">
        <f t="shared" si="1"/>
        <v>2.039999999999992</v>
      </c>
      <c r="J11" s="12"/>
    </row>
    <row r="12" spans="1:10" x14ac:dyDescent="0.25">
      <c r="A12" s="8" t="s">
        <v>122</v>
      </c>
      <c r="B12" s="27">
        <v>3.0100000000000051</v>
      </c>
      <c r="C12" s="27">
        <v>12.670000000000002</v>
      </c>
      <c r="D12" s="27">
        <f t="shared" si="0"/>
        <v>3.0100000000000051</v>
      </c>
      <c r="E12" s="27">
        <v>9.8799999999999955</v>
      </c>
      <c r="F12" s="27">
        <v>9.730000000000004</v>
      </c>
      <c r="G12" s="27">
        <v>3.0100000000000051</v>
      </c>
      <c r="H12" s="27">
        <v>0</v>
      </c>
      <c r="I12" s="27">
        <f t="shared" si="1"/>
        <v>9.6599999999999966</v>
      </c>
      <c r="J12" s="12"/>
    </row>
    <row r="13" spans="1:10" x14ac:dyDescent="0.25">
      <c r="A13" s="8" t="s">
        <v>123</v>
      </c>
      <c r="B13" s="27">
        <v>2.7121085394564659</v>
      </c>
      <c r="C13" s="27">
        <v>5.2347589437732722</v>
      </c>
      <c r="D13" s="27">
        <f t="shared" si="0"/>
        <v>2.7121085394564659</v>
      </c>
      <c r="E13" s="27">
        <v>4.8214143733747932</v>
      </c>
      <c r="F13" s="27">
        <v>4.9753082031607931</v>
      </c>
      <c r="G13" s="27">
        <v>5.2347589437732722</v>
      </c>
      <c r="H13" s="27">
        <v>0</v>
      </c>
      <c r="I13" s="27">
        <f t="shared" si="1"/>
        <v>2.5226504043168063</v>
      </c>
      <c r="J13" s="12"/>
    </row>
    <row r="14" spans="1:10" x14ac:dyDescent="0.25">
      <c r="J14" s="12"/>
    </row>
    <row r="15" spans="1:10" x14ac:dyDescent="0.25">
      <c r="J15" s="12"/>
    </row>
    <row r="16" spans="1:10" x14ac:dyDescent="0.25">
      <c r="J16" s="12"/>
    </row>
    <row r="17" spans="10:22" x14ac:dyDescent="0.25">
      <c r="J17" s="12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0:22" x14ac:dyDescent="0.25"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0:22" x14ac:dyDescent="0.25"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0:22" x14ac:dyDescent="0.25"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0:22" x14ac:dyDescent="0.25"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0:22" x14ac:dyDescent="0.25"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0:22" x14ac:dyDescent="0.25"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0:22" x14ac:dyDescent="0.25"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0:22" x14ac:dyDescent="0.25"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0:22" x14ac:dyDescent="0.25"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0:22" x14ac:dyDescent="0.25"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/>
  </sheetViews>
  <sheetFormatPr defaultColWidth="9.140625" defaultRowHeight="15" x14ac:dyDescent="0.25"/>
  <cols>
    <col min="1" max="1" width="10.140625" style="12" bestFit="1" customWidth="1"/>
    <col min="2" max="2" width="14.5703125" style="12" customWidth="1"/>
    <col min="3" max="16384" width="9.140625" style="12"/>
  </cols>
  <sheetData>
    <row r="1" spans="1:3" x14ac:dyDescent="0.25">
      <c r="A1" s="12" t="s">
        <v>124</v>
      </c>
    </row>
    <row r="2" spans="1:3" x14ac:dyDescent="0.25">
      <c r="A2" s="12" t="s">
        <v>125</v>
      </c>
    </row>
    <row r="3" spans="1:3" x14ac:dyDescent="0.25">
      <c r="A3" s="12" t="s">
        <v>126</v>
      </c>
    </row>
    <row r="4" spans="1:3" x14ac:dyDescent="0.25">
      <c r="A4" s="12" t="s">
        <v>127</v>
      </c>
    </row>
    <row r="5" spans="1:3" x14ac:dyDescent="0.25">
      <c r="A5" s="12" t="s">
        <v>128</v>
      </c>
    </row>
    <row r="6" spans="1:3" x14ac:dyDescent="0.25">
      <c r="B6" s="12" t="s">
        <v>129</v>
      </c>
      <c r="C6" s="12" t="s">
        <v>130</v>
      </c>
    </row>
    <row r="7" spans="1:3" x14ac:dyDescent="0.25">
      <c r="A7" s="32">
        <v>42370</v>
      </c>
      <c r="B7" s="27">
        <v>1.0354183891595596</v>
      </c>
      <c r="C7" s="27">
        <v>1.2251320948338389</v>
      </c>
    </row>
    <row r="8" spans="1:3" x14ac:dyDescent="0.25">
      <c r="A8" s="32">
        <v>42401</v>
      </c>
      <c r="B8" s="27">
        <v>0.45727013454093424</v>
      </c>
      <c r="C8" s="27">
        <v>0.45769199191259702</v>
      </c>
    </row>
    <row r="9" spans="1:3" x14ac:dyDescent="0.25">
      <c r="A9" s="32">
        <v>42430</v>
      </c>
      <c r="B9" s="27">
        <v>0.302982383598561</v>
      </c>
      <c r="C9" s="27">
        <v>0.285428452752015</v>
      </c>
    </row>
    <row r="10" spans="1:3" x14ac:dyDescent="0.25">
      <c r="A10" s="32">
        <v>42461</v>
      </c>
      <c r="B10" s="27">
        <v>0.38351107933333139</v>
      </c>
      <c r="C10" s="27">
        <v>0.39163888241392897</v>
      </c>
    </row>
    <row r="11" spans="1:3" x14ac:dyDescent="0.25">
      <c r="A11" s="32">
        <v>42491</v>
      </c>
      <c r="B11" s="27">
        <v>0.38512559641571897</v>
      </c>
      <c r="C11" s="27">
        <v>0.3854322387859952</v>
      </c>
    </row>
    <row r="12" spans="1:3" x14ac:dyDescent="0.25">
      <c r="A12" s="32">
        <v>42522</v>
      </c>
      <c r="B12" s="27">
        <v>0.30041467165168001</v>
      </c>
      <c r="C12" s="27">
        <v>0.24364234933003104</v>
      </c>
    </row>
    <row r="13" spans="1:3" x14ac:dyDescent="0.25">
      <c r="A13" s="32">
        <v>42552</v>
      </c>
      <c r="B13" s="27">
        <v>0.28565551057931771</v>
      </c>
      <c r="C13" s="27">
        <v>0.18275879757847235</v>
      </c>
    </row>
    <row r="14" spans="1:3" x14ac:dyDescent="0.25">
      <c r="A14" s="32">
        <v>42583</v>
      </c>
      <c r="B14" s="27">
        <v>0.4257876087406629</v>
      </c>
      <c r="C14" s="27">
        <v>0.36847571679619762</v>
      </c>
    </row>
    <row r="15" spans="1:3" x14ac:dyDescent="0.25">
      <c r="A15" s="32">
        <v>42614</v>
      </c>
      <c r="B15" s="27">
        <v>0.33380756726484151</v>
      </c>
      <c r="C15" s="27">
        <v>0.32256566482664084</v>
      </c>
    </row>
    <row r="16" spans="1:3" x14ac:dyDescent="0.25">
      <c r="A16" s="32">
        <v>42644</v>
      </c>
      <c r="B16" s="27">
        <v>0.25009898733354419</v>
      </c>
      <c r="C16" s="27">
        <v>0.11494001644098262</v>
      </c>
    </row>
    <row r="17" spans="1:3" x14ac:dyDescent="0.25">
      <c r="A17" s="32">
        <v>42675</v>
      </c>
      <c r="B17" s="27">
        <v>0.33390717295289107</v>
      </c>
      <c r="C17" s="27">
        <v>0.32172096250241111</v>
      </c>
    </row>
    <row r="18" spans="1:3" x14ac:dyDescent="0.25">
      <c r="A18" s="32">
        <v>42705</v>
      </c>
      <c r="B18" s="27">
        <v>0.23109169577769251</v>
      </c>
      <c r="C18" s="27">
        <v>0.15755980243980616</v>
      </c>
    </row>
    <row r="19" spans="1:3" x14ac:dyDescent="0.25">
      <c r="A19" s="32">
        <v>42736</v>
      </c>
      <c r="B19" s="27">
        <v>0.53288223426967818</v>
      </c>
      <c r="C19" s="27">
        <v>0.42178730611725257</v>
      </c>
    </row>
    <row r="20" spans="1:3" x14ac:dyDescent="0.25">
      <c r="A20" s="32">
        <v>42767</v>
      </c>
      <c r="B20" s="27">
        <v>0.39996445944755976</v>
      </c>
      <c r="C20" s="27">
        <v>0.39515724595062807</v>
      </c>
    </row>
    <row r="21" spans="1:3" x14ac:dyDescent="0.25">
      <c r="A21" s="32">
        <v>42795</v>
      </c>
      <c r="B21" s="27">
        <v>0.23436851008291626</v>
      </c>
      <c r="C21" s="27">
        <v>0.14586971658843595</v>
      </c>
    </row>
    <row r="22" spans="1:3" x14ac:dyDescent="0.25">
      <c r="A22" s="32">
        <v>42826</v>
      </c>
      <c r="B22" s="27">
        <v>0.30370367780153629</v>
      </c>
      <c r="C22" s="27">
        <v>0.27260413309635112</v>
      </c>
    </row>
    <row r="23" spans="1:3" x14ac:dyDescent="0.25">
      <c r="A23" s="32">
        <v>42856</v>
      </c>
      <c r="B23" s="27">
        <v>0.29822437661273682</v>
      </c>
      <c r="C23" s="27">
        <v>0.26745598180512786</v>
      </c>
    </row>
    <row r="24" spans="1:3" x14ac:dyDescent="0.25">
      <c r="A24" s="32">
        <v>42887</v>
      </c>
      <c r="B24" s="27">
        <v>0.43701031285297631</v>
      </c>
      <c r="C24" s="27">
        <v>0.48817290573335015</v>
      </c>
    </row>
    <row r="25" spans="1:3" x14ac:dyDescent="0.25">
      <c r="A25" s="32">
        <v>42917</v>
      </c>
      <c r="B25" s="27">
        <v>0.19667841299880706</v>
      </c>
      <c r="C25" s="27">
        <v>0.35392895689757609</v>
      </c>
    </row>
    <row r="26" spans="1:3" x14ac:dyDescent="0.25">
      <c r="A26" s="32">
        <v>42948</v>
      </c>
      <c r="B26" s="27">
        <v>0.50261096836071317</v>
      </c>
      <c r="C26" s="27">
        <v>0.40915441223246773</v>
      </c>
    </row>
    <row r="27" spans="1:3" x14ac:dyDescent="0.25">
      <c r="A27" s="32">
        <v>42979</v>
      </c>
      <c r="B27" s="27">
        <v>0.27645284389772939</v>
      </c>
      <c r="C27" s="27">
        <v>0.29005127729664082</v>
      </c>
    </row>
    <row r="28" spans="1:3" x14ac:dyDescent="0.25">
      <c r="A28" s="32">
        <v>43009</v>
      </c>
      <c r="B28" s="27">
        <v>0.29252515407358715</v>
      </c>
      <c r="C28" s="27">
        <v>0.24992563964647729</v>
      </c>
    </row>
    <row r="29" spans="1:3" x14ac:dyDescent="0.25">
      <c r="A29" s="32">
        <v>43040</v>
      </c>
      <c r="B29" s="27">
        <v>0.40571797873552384</v>
      </c>
      <c r="C29" s="27">
        <v>0.41838785105129261</v>
      </c>
    </row>
    <row r="30" spans="1:3" x14ac:dyDescent="0.25">
      <c r="A30" s="32">
        <v>43070</v>
      </c>
      <c r="B30" s="27">
        <v>0.30715009537836124</v>
      </c>
      <c r="C30" s="27">
        <v>0.26552012614614284</v>
      </c>
    </row>
    <row r="31" spans="1:3" x14ac:dyDescent="0.25">
      <c r="A31" s="32">
        <v>43101</v>
      </c>
      <c r="B31" s="27">
        <v>0.1804945296984215</v>
      </c>
      <c r="C31" s="27">
        <v>5.0584068888824163E-2</v>
      </c>
    </row>
    <row r="32" spans="1:3" x14ac:dyDescent="0.25">
      <c r="A32" s="32">
        <v>43132</v>
      </c>
      <c r="B32" s="27">
        <v>0.23776239352108064</v>
      </c>
      <c r="C32" s="27">
        <v>0.14288611416610308</v>
      </c>
    </row>
    <row r="33" spans="1:3" x14ac:dyDescent="0.25">
      <c r="A33" s="32">
        <v>43160</v>
      </c>
      <c r="B33" s="27">
        <v>0.35114401136685558</v>
      </c>
      <c r="C33" s="27">
        <v>0.35126809316477647</v>
      </c>
    </row>
    <row r="34" spans="1:3" x14ac:dyDescent="0.25">
      <c r="A34" s="32">
        <v>43191</v>
      </c>
      <c r="B34" s="27">
        <v>0.46007719304236616</v>
      </c>
      <c r="C34" s="27">
        <v>0.5183154001974799</v>
      </c>
    </row>
    <row r="35" spans="1:3" x14ac:dyDescent="0.25">
      <c r="A35" s="32">
        <v>43221</v>
      </c>
      <c r="B35" s="27">
        <v>0.29551067036757672</v>
      </c>
      <c r="C35" s="27">
        <v>0.23150014922778439</v>
      </c>
    </row>
    <row r="36" spans="1:3" x14ac:dyDescent="0.25">
      <c r="A36" s="32">
        <v>43252</v>
      </c>
      <c r="B36" s="27">
        <v>0.47922980463374643</v>
      </c>
      <c r="C36" s="27">
        <v>0.49457088664932769</v>
      </c>
    </row>
    <row r="37" spans="1:3" x14ac:dyDescent="0.25">
      <c r="A37" s="32">
        <v>43282</v>
      </c>
      <c r="B37" s="27">
        <v>-0.11549015426763276</v>
      </c>
      <c r="C37" s="27">
        <v>0.22191073427758568</v>
      </c>
    </row>
    <row r="38" spans="1:3" x14ac:dyDescent="0.25">
      <c r="A38" s="32">
        <v>43313</v>
      </c>
      <c r="B38" s="27">
        <v>0.40736208682638164</v>
      </c>
      <c r="C38" s="27">
        <v>0.38104302888241648</v>
      </c>
    </row>
    <row r="39" spans="1:3" x14ac:dyDescent="0.25">
      <c r="A39" s="32">
        <v>43344</v>
      </c>
      <c r="B39" s="27">
        <v>0.39076079093946703</v>
      </c>
      <c r="C39" s="27">
        <v>0.43145910221365114</v>
      </c>
    </row>
    <row r="40" spans="1:3" x14ac:dyDescent="0.25">
      <c r="A40" s="32">
        <v>43374</v>
      </c>
      <c r="B40" s="27">
        <v>0.42493870984351645</v>
      </c>
      <c r="C40" s="27">
        <v>0.41281011192427286</v>
      </c>
    </row>
    <row r="41" spans="1:3" x14ac:dyDescent="0.25">
      <c r="A41" s="32">
        <v>43405</v>
      </c>
      <c r="B41" s="27">
        <v>0.27630466255546082</v>
      </c>
      <c r="C41" s="27">
        <v>0.20540965964501368</v>
      </c>
    </row>
    <row r="42" spans="1:3" x14ac:dyDescent="0.25">
      <c r="A42" s="32">
        <v>43435</v>
      </c>
      <c r="B42" s="27">
        <v>0.3990433236794928</v>
      </c>
      <c r="C42" s="27">
        <v>0.42807125465139961</v>
      </c>
    </row>
    <row r="43" spans="1:3" x14ac:dyDescent="0.25">
      <c r="A43" s="32">
        <v>43466</v>
      </c>
      <c r="B43" s="27">
        <v>1.1724670765894274</v>
      </c>
      <c r="C43" s="27">
        <v>0.37032707382019225</v>
      </c>
    </row>
    <row r="44" spans="1:3" x14ac:dyDescent="0.25">
      <c r="A44" s="32">
        <v>43497</v>
      </c>
      <c r="B44" s="27">
        <v>0.33131396243217637</v>
      </c>
      <c r="C44" s="27">
        <v>0.29459227257477494</v>
      </c>
    </row>
    <row r="45" spans="1:3" x14ac:dyDescent="0.25">
      <c r="A45" s="32">
        <v>43525</v>
      </c>
      <c r="B45" s="27">
        <v>0.36163000368125608</v>
      </c>
      <c r="C45" s="27">
        <v>0.37299764221772591</v>
      </c>
    </row>
    <row r="46" spans="1:3" x14ac:dyDescent="0.25">
      <c r="A46" s="32">
        <v>43556</v>
      </c>
      <c r="B46" s="27">
        <v>0.3599801568312273</v>
      </c>
      <c r="C46" s="27">
        <v>0.36034163030871014</v>
      </c>
    </row>
    <row r="47" spans="1:3" x14ac:dyDescent="0.25">
      <c r="A47" s="32">
        <v>43586</v>
      </c>
      <c r="B47" s="27">
        <v>0.34118338399414938</v>
      </c>
      <c r="C47" s="27">
        <v>0.33903354128423757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/>
  </sheetViews>
  <sheetFormatPr defaultColWidth="9.140625" defaultRowHeight="15" x14ac:dyDescent="0.25"/>
  <cols>
    <col min="1" max="1" width="10.140625" style="12" bestFit="1" customWidth="1"/>
    <col min="2" max="16384" width="9.140625" style="12"/>
  </cols>
  <sheetData>
    <row r="1" spans="1:3" x14ac:dyDescent="0.25">
      <c r="A1" s="12" t="s">
        <v>131</v>
      </c>
    </row>
    <row r="2" spans="1:3" x14ac:dyDescent="0.25">
      <c r="A2" s="12" t="s">
        <v>132</v>
      </c>
    </row>
    <row r="3" spans="1:3" x14ac:dyDescent="0.25">
      <c r="A3" s="12" t="s">
        <v>133</v>
      </c>
    </row>
    <row r="4" spans="1:3" x14ac:dyDescent="0.25">
      <c r="A4" s="28" t="s">
        <v>180</v>
      </c>
    </row>
    <row r="5" spans="1:3" x14ac:dyDescent="0.25">
      <c r="A5" s="12" t="s">
        <v>134</v>
      </c>
    </row>
    <row r="6" spans="1:3" x14ac:dyDescent="0.25">
      <c r="B6" s="12" t="s">
        <v>135</v>
      </c>
      <c r="C6" s="12" t="s">
        <v>136</v>
      </c>
    </row>
    <row r="7" spans="1:3" x14ac:dyDescent="0.25">
      <c r="A7" s="32">
        <v>42370</v>
      </c>
      <c r="B7" s="12">
        <v>8.98</v>
      </c>
      <c r="C7" s="12">
        <v>8.5399999999999991</v>
      </c>
    </row>
    <row r="8" spans="1:3" x14ac:dyDescent="0.25">
      <c r="A8" s="32">
        <v>42401</v>
      </c>
      <c r="B8" s="12">
        <v>8.4499999999999993</v>
      </c>
      <c r="C8" s="12">
        <v>7.88</v>
      </c>
    </row>
    <row r="9" spans="1:3" x14ac:dyDescent="0.25">
      <c r="A9" s="32">
        <v>42430</v>
      </c>
      <c r="B9" s="12">
        <v>8.17</v>
      </c>
      <c r="C9" s="12">
        <v>7.55</v>
      </c>
    </row>
    <row r="10" spans="1:3" x14ac:dyDescent="0.25">
      <c r="A10" s="32">
        <v>42461</v>
      </c>
      <c r="B10" s="12">
        <v>8.42</v>
      </c>
      <c r="C10" s="12">
        <v>8.07</v>
      </c>
    </row>
    <row r="11" spans="1:3" x14ac:dyDescent="0.25">
      <c r="A11" s="32">
        <v>42491</v>
      </c>
      <c r="B11" s="12">
        <v>8.3800000000000008</v>
      </c>
      <c r="C11" s="12">
        <v>8</v>
      </c>
    </row>
    <row r="12" spans="1:3" x14ac:dyDescent="0.25">
      <c r="A12" s="32">
        <v>42522</v>
      </c>
      <c r="B12" s="12">
        <v>7.93</v>
      </c>
      <c r="C12" s="12">
        <v>7.35</v>
      </c>
    </row>
    <row r="13" spans="1:3" x14ac:dyDescent="0.25">
      <c r="A13" s="32">
        <v>42552</v>
      </c>
      <c r="B13" s="12">
        <v>6.51</v>
      </c>
      <c r="C13" s="12">
        <v>6.77</v>
      </c>
    </row>
    <row r="14" spans="1:3" x14ac:dyDescent="0.25">
      <c r="A14" s="32">
        <v>42583</v>
      </c>
      <c r="B14" s="12">
        <v>5.52</v>
      </c>
      <c r="C14" s="12">
        <v>5.47</v>
      </c>
    </row>
    <row r="15" spans="1:3" x14ac:dyDescent="0.25">
      <c r="A15" s="32">
        <v>42614</v>
      </c>
      <c r="B15" s="12">
        <v>5.59</v>
      </c>
      <c r="C15" s="12">
        <v>5.65</v>
      </c>
    </row>
    <row r="16" spans="1:3" x14ac:dyDescent="0.25">
      <c r="A16" s="32">
        <v>42644</v>
      </c>
      <c r="B16" s="12">
        <v>5.41</v>
      </c>
      <c r="C16" s="12">
        <v>5.42</v>
      </c>
    </row>
    <row r="17" spans="1:3" x14ac:dyDescent="0.25">
      <c r="A17" s="32">
        <v>42675</v>
      </c>
      <c r="B17" s="12">
        <v>5.29</v>
      </c>
      <c r="C17" s="12">
        <v>5.23</v>
      </c>
    </row>
    <row r="18" spans="1:3" x14ac:dyDescent="0.25">
      <c r="A18" s="32">
        <v>42705</v>
      </c>
      <c r="B18" s="12">
        <v>4.8899999999999997</v>
      </c>
      <c r="C18" s="12">
        <v>4.6500000000000004</v>
      </c>
    </row>
    <row r="19" spans="1:3" x14ac:dyDescent="0.25">
      <c r="A19" s="32">
        <v>42736</v>
      </c>
      <c r="B19" s="12">
        <v>4.3499999999999996</v>
      </c>
      <c r="C19" s="12">
        <v>3.8</v>
      </c>
    </row>
    <row r="20" spans="1:3" x14ac:dyDescent="0.25">
      <c r="A20" s="32">
        <v>42767</v>
      </c>
      <c r="B20" s="12">
        <v>4.29</v>
      </c>
      <c r="C20" s="12">
        <v>3.74</v>
      </c>
    </row>
    <row r="21" spans="1:3" x14ac:dyDescent="0.25">
      <c r="A21" s="32">
        <v>42795</v>
      </c>
      <c r="B21" s="12">
        <v>4.2300000000000004</v>
      </c>
      <c r="C21" s="12">
        <v>3.61</v>
      </c>
    </row>
    <row r="22" spans="1:3" x14ac:dyDescent="0.25">
      <c r="A22" s="32">
        <v>42826</v>
      </c>
      <c r="B22" s="12">
        <v>4.1399999999999997</v>
      </c>
      <c r="C22" s="12">
        <v>3.48</v>
      </c>
    </row>
    <row r="23" spans="1:3" x14ac:dyDescent="0.25">
      <c r="A23" s="32">
        <v>42856</v>
      </c>
      <c r="B23" s="12">
        <v>4.0199999999999996</v>
      </c>
      <c r="C23" s="12">
        <v>3.34</v>
      </c>
    </row>
    <row r="24" spans="1:3" x14ac:dyDescent="0.25">
      <c r="A24" s="32">
        <v>42887</v>
      </c>
      <c r="B24" s="12">
        <v>4.1399999999999997</v>
      </c>
      <c r="C24" s="12">
        <v>3.58</v>
      </c>
    </row>
    <row r="25" spans="1:3" x14ac:dyDescent="0.25">
      <c r="A25" s="32">
        <v>42917</v>
      </c>
      <c r="B25" s="12">
        <v>4.09</v>
      </c>
      <c r="C25" s="12">
        <v>3.73</v>
      </c>
    </row>
    <row r="26" spans="1:3" x14ac:dyDescent="0.25">
      <c r="A26" s="32">
        <v>42948</v>
      </c>
      <c r="B26" s="12">
        <v>4.13</v>
      </c>
      <c r="C26" s="12">
        <v>3.72</v>
      </c>
    </row>
    <row r="27" spans="1:3" x14ac:dyDescent="0.25">
      <c r="A27" s="32">
        <v>42979</v>
      </c>
      <c r="B27" s="12">
        <v>4.16</v>
      </c>
      <c r="C27" s="12">
        <v>3.83</v>
      </c>
    </row>
    <row r="28" spans="1:3" x14ac:dyDescent="0.25">
      <c r="A28" s="32">
        <v>43009</v>
      </c>
      <c r="B28" s="12">
        <v>4.22</v>
      </c>
      <c r="C28" s="12">
        <v>4</v>
      </c>
    </row>
    <row r="29" spans="1:3" x14ac:dyDescent="0.25">
      <c r="A29" s="32">
        <v>43040</v>
      </c>
      <c r="B29" s="12">
        <v>4.3</v>
      </c>
      <c r="C29" s="12">
        <v>4.1100000000000003</v>
      </c>
    </row>
    <row r="30" spans="1:3" x14ac:dyDescent="0.25">
      <c r="A30" s="32">
        <v>43070</v>
      </c>
      <c r="B30" s="12">
        <v>4.3499999999999996</v>
      </c>
      <c r="C30" s="12">
        <v>4.2</v>
      </c>
    </row>
    <row r="31" spans="1:3" x14ac:dyDescent="0.25">
      <c r="A31" s="32">
        <v>43101</v>
      </c>
      <c r="B31" s="12">
        <v>3.9</v>
      </c>
      <c r="C31" s="12">
        <v>3.69</v>
      </c>
    </row>
    <row r="32" spans="1:3" x14ac:dyDescent="0.25">
      <c r="A32" s="32">
        <v>43132</v>
      </c>
      <c r="B32" s="12">
        <v>3.74</v>
      </c>
      <c r="C32" s="12">
        <v>3.43</v>
      </c>
    </row>
    <row r="33" spans="1:3" x14ac:dyDescent="0.25">
      <c r="A33" s="32">
        <v>43160</v>
      </c>
      <c r="B33" s="12">
        <v>3.86</v>
      </c>
      <c r="C33" s="12">
        <v>3.65</v>
      </c>
    </row>
    <row r="34" spans="1:3" x14ac:dyDescent="0.25">
      <c r="A34" s="32">
        <v>43191</v>
      </c>
      <c r="B34" s="12">
        <v>4.03</v>
      </c>
      <c r="C34" s="12">
        <v>3.91</v>
      </c>
    </row>
    <row r="35" spans="1:3" x14ac:dyDescent="0.25">
      <c r="A35" s="32">
        <v>43221</v>
      </c>
      <c r="B35" s="12">
        <v>4.03</v>
      </c>
      <c r="C35" s="12">
        <v>3.88</v>
      </c>
    </row>
    <row r="36" spans="1:3" x14ac:dyDescent="0.25">
      <c r="A36" s="32">
        <v>43252</v>
      </c>
      <c r="B36" s="12">
        <v>4.09</v>
      </c>
      <c r="C36" s="12">
        <v>3.91</v>
      </c>
    </row>
    <row r="37" spans="1:3" x14ac:dyDescent="0.25">
      <c r="A37" s="32">
        <v>43282</v>
      </c>
      <c r="B37" s="12">
        <v>3.78</v>
      </c>
      <c r="C37" s="12">
        <v>3.78</v>
      </c>
    </row>
    <row r="38" spans="1:3" x14ac:dyDescent="0.25">
      <c r="A38" s="32">
        <v>43313</v>
      </c>
      <c r="B38" s="12">
        <v>3.68</v>
      </c>
      <c r="C38" s="12">
        <v>3.74</v>
      </c>
    </row>
    <row r="39" spans="1:3" x14ac:dyDescent="0.25">
      <c r="A39" s="32">
        <v>43344</v>
      </c>
      <c r="B39" s="12">
        <v>3.81</v>
      </c>
      <c r="C39" s="12">
        <v>3.91</v>
      </c>
    </row>
    <row r="40" spans="1:3" x14ac:dyDescent="0.25">
      <c r="A40" s="32">
        <v>43374</v>
      </c>
      <c r="B40" s="12">
        <v>3.96</v>
      </c>
      <c r="C40" s="12">
        <v>4.09</v>
      </c>
    </row>
    <row r="41" spans="1:3" x14ac:dyDescent="0.25">
      <c r="A41" s="32">
        <v>43405</v>
      </c>
      <c r="B41" s="12">
        <v>3.84</v>
      </c>
      <c r="C41" s="12">
        <v>3.88</v>
      </c>
    </row>
    <row r="42" spans="1:3" x14ac:dyDescent="0.25">
      <c r="A42" s="32">
        <v>43435</v>
      </c>
      <c r="B42" s="12">
        <v>3.94</v>
      </c>
      <c r="C42" s="12">
        <v>4.07</v>
      </c>
    </row>
    <row r="43" spans="1:3" x14ac:dyDescent="0.25">
      <c r="A43" s="32">
        <v>43466</v>
      </c>
      <c r="B43" s="12">
        <v>5.03</v>
      </c>
      <c r="C43" s="12">
        <v>4.5</v>
      </c>
    </row>
    <row r="44" spans="1:3" x14ac:dyDescent="0.25">
      <c r="A44" s="32">
        <v>43497</v>
      </c>
      <c r="B44" s="12">
        <v>5.1100000000000003</v>
      </c>
      <c r="C44" s="12">
        <v>4.63</v>
      </c>
    </row>
    <row r="45" spans="1:3" x14ac:dyDescent="0.25">
      <c r="A45" s="32">
        <v>43525</v>
      </c>
      <c r="B45" s="12">
        <v>5.12</v>
      </c>
      <c r="C45" s="12">
        <v>4.6500000000000004</v>
      </c>
    </row>
    <row r="46" spans="1:3" x14ac:dyDescent="0.25">
      <c r="A46" s="32">
        <v>43556</v>
      </c>
      <c r="B46" s="12">
        <v>5</v>
      </c>
      <c r="C46" s="12">
        <v>4.47</v>
      </c>
    </row>
    <row r="47" spans="1:3" x14ac:dyDescent="0.25">
      <c r="A47" s="32">
        <v>43586</v>
      </c>
      <c r="B47" s="12">
        <v>5.05</v>
      </c>
      <c r="C47" s="12">
        <v>4.57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120" zoomScaleNormal="120" workbookViewId="0"/>
  </sheetViews>
  <sheetFormatPr defaultColWidth="8.85546875" defaultRowHeight="15" x14ac:dyDescent="0.25"/>
  <cols>
    <col min="1" max="1" width="28.42578125" style="1" bestFit="1" customWidth="1"/>
    <col min="2" max="4" width="8.85546875" style="1"/>
    <col min="5" max="5" width="13.42578125" style="1" bestFit="1" customWidth="1"/>
    <col min="6" max="6" width="11.28515625" style="1" customWidth="1"/>
    <col min="7" max="7" width="10.28515625" style="1" customWidth="1"/>
    <col min="8" max="16384" width="8.85546875" style="1"/>
  </cols>
  <sheetData>
    <row r="1" spans="1:22" x14ac:dyDescent="0.25">
      <c r="A1" s="1" t="s">
        <v>137</v>
      </c>
    </row>
    <row r="2" spans="1:22" x14ac:dyDescent="0.25">
      <c r="A2" s="1" t="s">
        <v>138</v>
      </c>
    </row>
    <row r="3" spans="1:22" x14ac:dyDescent="0.25">
      <c r="A3" s="1" t="s">
        <v>139</v>
      </c>
    </row>
    <row r="4" spans="1:22" x14ac:dyDescent="0.25">
      <c r="A4" s="28" t="s">
        <v>180</v>
      </c>
    </row>
    <row r="5" spans="1:22" x14ac:dyDescent="0.25">
      <c r="A5" s="1" t="s">
        <v>140</v>
      </c>
    </row>
    <row r="6" spans="1:22" x14ac:dyDescent="0.25">
      <c r="B6" s="1" t="s">
        <v>141</v>
      </c>
      <c r="C6" s="1" t="s">
        <v>142</v>
      </c>
      <c r="D6" s="1" t="s">
        <v>143</v>
      </c>
      <c r="E6" s="25" t="s">
        <v>181</v>
      </c>
      <c r="F6" s="25" t="s">
        <v>182</v>
      </c>
      <c r="G6" s="25" t="s">
        <v>183</v>
      </c>
      <c r="H6" s="1" t="s">
        <v>144</v>
      </c>
      <c r="I6" s="12" t="s">
        <v>145</v>
      </c>
    </row>
    <row r="7" spans="1:22" x14ac:dyDescent="0.25">
      <c r="A7" s="7" t="s">
        <v>146</v>
      </c>
      <c r="B7" s="1">
        <v>2.6599999999999966</v>
      </c>
      <c r="C7" s="1">
        <v>3.3700000000000045</v>
      </c>
      <c r="D7" s="1">
        <f>B7</f>
        <v>2.6599999999999966</v>
      </c>
      <c r="E7" s="12">
        <v>3.210000000000008</v>
      </c>
      <c r="F7" s="12">
        <v>3.2399999999999949</v>
      </c>
      <c r="G7" s="1">
        <v>3.3700000000000045</v>
      </c>
      <c r="H7" s="1">
        <v>0</v>
      </c>
      <c r="I7" s="1">
        <f>C7-B7</f>
        <v>0.71000000000000796</v>
      </c>
    </row>
    <row r="8" spans="1:22" x14ac:dyDescent="0.25">
      <c r="A8" s="7" t="s">
        <v>147</v>
      </c>
      <c r="B8" s="12">
        <v>3.25</v>
      </c>
      <c r="C8" s="12">
        <v>7.1400000000000006</v>
      </c>
      <c r="D8" s="12">
        <f t="shared" ref="D8:D13" si="0">B8</f>
        <v>3.25</v>
      </c>
      <c r="E8" s="12">
        <v>6.4000000000000057</v>
      </c>
      <c r="F8" s="12">
        <v>7.0799999999999983</v>
      </c>
      <c r="G8" s="12">
        <v>7.1400000000000006</v>
      </c>
      <c r="H8" s="1">
        <v>0</v>
      </c>
      <c r="I8" s="12">
        <f t="shared" ref="I8:I13" si="1">C8-B8</f>
        <v>3.8900000000000006</v>
      </c>
    </row>
    <row r="9" spans="1:22" x14ac:dyDescent="0.25">
      <c r="A9" s="8" t="s">
        <v>148</v>
      </c>
      <c r="B9" s="12">
        <v>3.5600000000000023</v>
      </c>
      <c r="C9" s="12">
        <v>5.9699999999999989</v>
      </c>
      <c r="D9" s="12">
        <f t="shared" si="0"/>
        <v>3.5600000000000023</v>
      </c>
      <c r="E9" s="12">
        <v>5.9599999999999795</v>
      </c>
      <c r="F9" s="12">
        <v>5.9500000000000171</v>
      </c>
      <c r="G9" s="12">
        <v>5.9000000000000057</v>
      </c>
      <c r="H9" s="1">
        <v>0</v>
      </c>
      <c r="I9" s="12">
        <f t="shared" si="1"/>
        <v>2.4099999999999966</v>
      </c>
    </row>
    <row r="10" spans="1:22" x14ac:dyDescent="0.25">
      <c r="A10" s="8" t="s">
        <v>149</v>
      </c>
      <c r="B10" s="12">
        <v>6.5300000000000011</v>
      </c>
      <c r="C10" s="12">
        <v>7.5699999999999932</v>
      </c>
      <c r="D10" s="12">
        <f t="shared" si="0"/>
        <v>6.5300000000000011</v>
      </c>
      <c r="E10" s="12">
        <v>7.4699999999999989</v>
      </c>
      <c r="F10" s="12">
        <v>7.5699999999999932</v>
      </c>
      <c r="G10" s="12">
        <v>7.5699999999999932</v>
      </c>
      <c r="H10" s="1">
        <v>0</v>
      </c>
      <c r="I10" s="12">
        <f t="shared" si="1"/>
        <v>1.039999999999992</v>
      </c>
    </row>
    <row r="11" spans="1:22" x14ac:dyDescent="0.25">
      <c r="A11" s="8" t="s">
        <v>150</v>
      </c>
      <c r="B11" s="12">
        <v>4.7399999999999949</v>
      </c>
      <c r="C11" s="12">
        <v>5.8299999999999983</v>
      </c>
      <c r="D11" s="12">
        <f t="shared" si="0"/>
        <v>4.7399999999999949</v>
      </c>
      <c r="E11" s="12">
        <v>5.769999999999996</v>
      </c>
      <c r="F11" s="12">
        <v>5.7099999999999937</v>
      </c>
      <c r="G11" s="12">
        <v>5.2099999999999937</v>
      </c>
      <c r="H11" s="1">
        <v>0</v>
      </c>
      <c r="I11" s="12">
        <f t="shared" si="1"/>
        <v>1.0900000000000034</v>
      </c>
    </row>
    <row r="12" spans="1:22" x14ac:dyDescent="0.25">
      <c r="A12" s="8" t="s">
        <v>151</v>
      </c>
      <c r="B12" s="12">
        <v>4.1899999999999835</v>
      </c>
      <c r="C12" s="12">
        <v>4.9599999999999795</v>
      </c>
      <c r="D12" s="12">
        <f t="shared" si="0"/>
        <v>4.1899999999999835</v>
      </c>
      <c r="E12" s="12">
        <v>4.1899999999999835</v>
      </c>
      <c r="F12" s="12">
        <v>4.2600000000000193</v>
      </c>
      <c r="G12" s="12">
        <v>4.2399999999999807</v>
      </c>
      <c r="H12" s="1">
        <v>0</v>
      </c>
      <c r="I12" s="12">
        <f t="shared" si="1"/>
        <v>0.76999999999999602</v>
      </c>
    </row>
    <row r="13" spans="1:22" x14ac:dyDescent="0.25">
      <c r="A13" s="8" t="s">
        <v>152</v>
      </c>
      <c r="B13" s="12">
        <v>1.0110696221053104</v>
      </c>
      <c r="C13" s="12">
        <v>2.869587648086565</v>
      </c>
      <c r="D13" s="12">
        <f t="shared" si="0"/>
        <v>1.0110696221053104</v>
      </c>
      <c r="E13" s="12">
        <v>2.442616471630501</v>
      </c>
      <c r="F13" s="12">
        <v>2.5085348552483424</v>
      </c>
      <c r="G13" s="12">
        <v>2.7250180325127076</v>
      </c>
      <c r="H13" s="1">
        <v>0</v>
      </c>
      <c r="I13" s="12">
        <f t="shared" si="1"/>
        <v>1.8585180259812546</v>
      </c>
    </row>
    <row r="16" spans="1:22" x14ac:dyDescent="0.25"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1:22" x14ac:dyDescent="0.25"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1:22" x14ac:dyDescent="0.25"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1:22" x14ac:dyDescent="0.25"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1:22" x14ac:dyDescent="0.25"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1:22" x14ac:dyDescent="0.25"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1:22" x14ac:dyDescent="0.25"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1:22" x14ac:dyDescent="0.25"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1:22" x14ac:dyDescent="0.25">
      <c r="K24" s="12"/>
    </row>
    <row r="25" spans="11:22" x14ac:dyDescent="0.25">
      <c r="K25" s="12"/>
    </row>
    <row r="26" spans="11:22" x14ac:dyDescent="0.25">
      <c r="K26" s="12"/>
    </row>
    <row r="27" spans="11:22" x14ac:dyDescent="0.25">
      <c r="K27" s="12"/>
    </row>
    <row r="28" spans="11:22" x14ac:dyDescent="0.25">
      <c r="K28" s="12"/>
    </row>
    <row r="29" spans="11:22" x14ac:dyDescent="0.25">
      <c r="K29" s="12"/>
    </row>
    <row r="30" spans="11:22" x14ac:dyDescent="0.25">
      <c r="K30" s="12"/>
    </row>
    <row r="31" spans="11:22" x14ac:dyDescent="0.25">
      <c r="K31" s="12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ColWidth="8.85546875" defaultRowHeight="15" x14ac:dyDescent="0.25"/>
  <cols>
    <col min="1" max="1" width="10.140625" style="1" bestFit="1" customWidth="1"/>
    <col min="2" max="16384" width="8.85546875" style="1"/>
  </cols>
  <sheetData>
    <row r="1" spans="1:4" x14ac:dyDescent="0.25">
      <c r="A1" s="1" t="s">
        <v>153</v>
      </c>
    </row>
    <row r="2" spans="1:4" x14ac:dyDescent="0.25">
      <c r="A2" s="1" t="s">
        <v>154</v>
      </c>
    </row>
    <row r="3" spans="1:4" x14ac:dyDescent="0.25">
      <c r="A3" s="1" t="s">
        <v>155</v>
      </c>
    </row>
    <row r="4" spans="1:4" x14ac:dyDescent="0.25">
      <c r="A4" s="1" t="s">
        <v>156</v>
      </c>
    </row>
    <row r="5" spans="1:4" x14ac:dyDescent="0.25">
      <c r="A5" s="1" t="s">
        <v>157</v>
      </c>
    </row>
    <row r="6" spans="1:4" x14ac:dyDescent="0.25">
      <c r="B6" s="1" t="s">
        <v>158</v>
      </c>
      <c r="C6" s="1" t="s">
        <v>159</v>
      </c>
      <c r="D6" s="1" t="s">
        <v>160</v>
      </c>
    </row>
    <row r="7" spans="1:4" x14ac:dyDescent="0.25">
      <c r="A7" s="5">
        <v>42736</v>
      </c>
      <c r="B7" s="1">
        <v>11.5</v>
      </c>
      <c r="C7" s="1">
        <v>14</v>
      </c>
      <c r="D7" s="1">
        <v>5.0400000000000063</v>
      </c>
    </row>
    <row r="8" spans="1:4" x14ac:dyDescent="0.25">
      <c r="A8" s="5">
        <v>42767</v>
      </c>
      <c r="B8" s="1">
        <v>12.9</v>
      </c>
      <c r="C8" s="1">
        <v>15.1</v>
      </c>
      <c r="D8" s="1">
        <v>4.5999999999999943</v>
      </c>
    </row>
    <row r="9" spans="1:4" x14ac:dyDescent="0.25">
      <c r="A9" s="5">
        <v>42795</v>
      </c>
      <c r="B9" s="1">
        <v>11.2</v>
      </c>
      <c r="C9" s="1">
        <v>14</v>
      </c>
      <c r="D9" s="1">
        <v>4.25</v>
      </c>
    </row>
    <row r="10" spans="1:4" x14ac:dyDescent="0.25">
      <c r="A10" s="5">
        <v>42826</v>
      </c>
      <c r="B10" s="1">
        <v>11</v>
      </c>
      <c r="C10" s="1">
        <v>13.8</v>
      </c>
      <c r="D10" s="1">
        <v>4.1400000000000006</v>
      </c>
    </row>
    <row r="11" spans="1:4" x14ac:dyDescent="0.25">
      <c r="A11" s="5">
        <v>42856</v>
      </c>
      <c r="B11" s="1">
        <v>10.3</v>
      </c>
      <c r="C11" s="1">
        <v>12.1</v>
      </c>
      <c r="D11" s="1">
        <v>4.0900000000000034</v>
      </c>
    </row>
    <row r="12" spans="1:4" x14ac:dyDescent="0.25">
      <c r="A12" s="5">
        <v>42887</v>
      </c>
      <c r="B12" s="1">
        <v>10.3</v>
      </c>
      <c r="C12" s="1">
        <v>12.4</v>
      </c>
      <c r="D12" s="1">
        <v>4.3499999999999943</v>
      </c>
    </row>
    <row r="13" spans="1:4" x14ac:dyDescent="0.25">
      <c r="A13" s="5">
        <v>42917</v>
      </c>
      <c r="B13" s="1">
        <v>10.7</v>
      </c>
      <c r="C13" s="1">
        <v>11.9</v>
      </c>
      <c r="D13" s="1">
        <v>3.8599999999999994</v>
      </c>
    </row>
    <row r="14" spans="1:4" x14ac:dyDescent="0.25">
      <c r="A14" s="5">
        <v>42948</v>
      </c>
      <c r="B14" s="1">
        <v>9.5</v>
      </c>
      <c r="C14" s="1">
        <v>11.3</v>
      </c>
      <c r="D14" s="1">
        <v>3.2900000000000063</v>
      </c>
    </row>
    <row r="15" spans="1:4" x14ac:dyDescent="0.25">
      <c r="A15" s="5">
        <v>42979</v>
      </c>
      <c r="B15" s="1">
        <v>9.6</v>
      </c>
      <c r="C15" s="1">
        <v>11.2</v>
      </c>
      <c r="D15" s="1">
        <v>2.9599999999999937</v>
      </c>
    </row>
    <row r="16" spans="1:4" x14ac:dyDescent="0.25">
      <c r="A16" s="5">
        <v>43009</v>
      </c>
      <c r="B16" s="1">
        <v>9.9</v>
      </c>
      <c r="C16" s="1">
        <v>11.2</v>
      </c>
      <c r="D16" s="1">
        <v>2.7199999999999989</v>
      </c>
    </row>
    <row r="17" spans="1:4" x14ac:dyDescent="0.25">
      <c r="A17" s="5">
        <v>43040</v>
      </c>
      <c r="B17" s="1">
        <v>8.6999999999999993</v>
      </c>
      <c r="C17" s="1">
        <v>10.4</v>
      </c>
      <c r="D17" s="1">
        <v>2.4899999999999949</v>
      </c>
    </row>
    <row r="18" spans="1:4" x14ac:dyDescent="0.25">
      <c r="A18" s="5">
        <v>43070</v>
      </c>
      <c r="B18" s="1">
        <v>8.6999999999999993</v>
      </c>
      <c r="C18" s="1">
        <v>10</v>
      </c>
      <c r="D18" s="1">
        <v>2.5100000000000051</v>
      </c>
    </row>
    <row r="19" spans="1:4" x14ac:dyDescent="0.25">
      <c r="A19" s="5">
        <v>43101</v>
      </c>
      <c r="B19" s="1">
        <v>8.9</v>
      </c>
      <c r="C19" s="1">
        <v>9.9</v>
      </c>
      <c r="D19" s="1">
        <v>2.1899999999999977</v>
      </c>
    </row>
    <row r="20" spans="1:4" x14ac:dyDescent="0.25">
      <c r="A20" s="5">
        <v>43132</v>
      </c>
      <c r="B20" s="1">
        <v>8.4</v>
      </c>
      <c r="C20" s="1">
        <v>9.4</v>
      </c>
      <c r="D20" s="1">
        <v>2.1800000000000068</v>
      </c>
    </row>
    <row r="21" spans="1:4" x14ac:dyDescent="0.25">
      <c r="A21" s="5">
        <v>43160</v>
      </c>
      <c r="B21" s="1">
        <v>8.5</v>
      </c>
      <c r="C21" s="1">
        <v>9.1999999999999993</v>
      </c>
      <c r="D21" s="1">
        <v>2.3499999999999943</v>
      </c>
    </row>
    <row r="22" spans="1:4" x14ac:dyDescent="0.25">
      <c r="A22" s="5">
        <v>43191</v>
      </c>
      <c r="B22" s="1">
        <v>7.8</v>
      </c>
      <c r="C22" s="1">
        <v>8.3000000000000007</v>
      </c>
      <c r="D22" s="1">
        <v>2.4000000000000057</v>
      </c>
    </row>
    <row r="23" spans="1:4" x14ac:dyDescent="0.25">
      <c r="A23" s="5">
        <v>43221</v>
      </c>
      <c r="B23" s="1">
        <v>8.6</v>
      </c>
      <c r="C23" s="1">
        <v>9.1999999999999993</v>
      </c>
      <c r="D23" s="1">
        <v>2.4099999999999966</v>
      </c>
    </row>
    <row r="24" spans="1:4" x14ac:dyDescent="0.25">
      <c r="A24" s="5">
        <v>43252</v>
      </c>
      <c r="B24" s="1">
        <v>9.8000000000000007</v>
      </c>
      <c r="C24" s="1">
        <v>10.6</v>
      </c>
      <c r="D24" s="1">
        <v>2.2900000000000063</v>
      </c>
    </row>
    <row r="25" spans="1:4" x14ac:dyDescent="0.25">
      <c r="A25" s="5">
        <v>43282</v>
      </c>
      <c r="B25" s="1">
        <v>9.6999999999999993</v>
      </c>
      <c r="C25" s="1">
        <v>10.3</v>
      </c>
      <c r="D25" s="1">
        <v>2.5</v>
      </c>
    </row>
    <row r="26" spans="1:4" x14ac:dyDescent="0.25">
      <c r="A26" s="5">
        <v>43313</v>
      </c>
      <c r="B26" s="1">
        <v>9.9</v>
      </c>
      <c r="C26" s="1">
        <v>10.4</v>
      </c>
      <c r="D26" s="1">
        <v>3.0600000000000023</v>
      </c>
    </row>
    <row r="27" spans="1:4" x14ac:dyDescent="0.25">
      <c r="A27" s="5">
        <v>43344</v>
      </c>
      <c r="B27" s="1">
        <v>10.1</v>
      </c>
      <c r="C27" s="1">
        <v>10.199999999999999</v>
      </c>
      <c r="D27" s="1">
        <v>3.3799999999999955</v>
      </c>
    </row>
    <row r="28" spans="1:4" x14ac:dyDescent="0.25">
      <c r="A28" s="5">
        <v>43374</v>
      </c>
      <c r="B28" s="1">
        <v>9.3000000000000007</v>
      </c>
      <c r="C28" s="1">
        <v>10.1</v>
      </c>
      <c r="D28" s="1">
        <v>3.5400000000000063</v>
      </c>
    </row>
    <row r="29" spans="1:4" x14ac:dyDescent="0.25">
      <c r="A29" s="5">
        <v>43405</v>
      </c>
      <c r="B29" s="1">
        <v>9.8000000000000007</v>
      </c>
      <c r="C29" s="1">
        <v>10.1</v>
      </c>
      <c r="D29" s="1">
        <v>3.8299999999999983</v>
      </c>
    </row>
    <row r="30" spans="1:4" x14ac:dyDescent="0.25">
      <c r="A30" s="5">
        <v>43435</v>
      </c>
      <c r="B30" s="1">
        <v>10.199999999999999</v>
      </c>
      <c r="C30" s="1">
        <v>10.199999999999999</v>
      </c>
      <c r="D30" s="1">
        <v>4.2600000000000051</v>
      </c>
    </row>
    <row r="31" spans="1:4" x14ac:dyDescent="0.25">
      <c r="A31" s="5">
        <v>43466</v>
      </c>
      <c r="B31" s="1">
        <v>10.4</v>
      </c>
      <c r="C31" s="1">
        <v>10.1</v>
      </c>
      <c r="D31" s="1">
        <v>4.9899999999999949</v>
      </c>
    </row>
    <row r="32" spans="1:4" x14ac:dyDescent="0.25">
      <c r="A32" s="5">
        <v>43497</v>
      </c>
      <c r="B32" s="1">
        <v>10.1</v>
      </c>
      <c r="C32" s="1">
        <v>10.6</v>
      </c>
      <c r="D32" s="1">
        <v>5.2199999999999989</v>
      </c>
    </row>
    <row r="33" spans="1:4" x14ac:dyDescent="0.25">
      <c r="A33" s="5">
        <v>43525</v>
      </c>
      <c r="B33" s="1">
        <v>9.1</v>
      </c>
      <c r="C33" s="1">
        <v>10</v>
      </c>
      <c r="D33" s="1">
        <v>5.25</v>
      </c>
    </row>
    <row r="34" spans="1:4" x14ac:dyDescent="0.25">
      <c r="A34" s="5">
        <v>43556</v>
      </c>
      <c r="B34" s="1">
        <v>9.4</v>
      </c>
      <c r="C34" s="1">
        <v>10.5</v>
      </c>
      <c r="D34" s="1">
        <v>5.1700000000000017</v>
      </c>
    </row>
    <row r="35" spans="1:4" x14ac:dyDescent="0.25">
      <c r="A35" s="5">
        <v>43586</v>
      </c>
      <c r="B35" s="1">
        <v>9.3000000000000007</v>
      </c>
      <c r="C35" s="1">
        <v>10.4</v>
      </c>
      <c r="D35" s="1">
        <v>5.13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/>
  </sheetViews>
  <sheetFormatPr defaultColWidth="8.85546875" defaultRowHeight="15" x14ac:dyDescent="0.25"/>
  <cols>
    <col min="1" max="1" width="10.140625" style="1" bestFit="1" customWidth="1"/>
    <col min="2" max="3" width="8.85546875" style="1"/>
    <col min="4" max="4" width="8.85546875" style="14"/>
    <col min="5" max="16384" width="8.85546875" style="1"/>
  </cols>
  <sheetData>
    <row r="1" spans="1:6" x14ac:dyDescent="0.25">
      <c r="A1" s="1" t="s">
        <v>161</v>
      </c>
    </row>
    <row r="2" spans="1:6" x14ac:dyDescent="0.25">
      <c r="A2" s="1" t="s">
        <v>162</v>
      </c>
    </row>
    <row r="3" spans="1:6" x14ac:dyDescent="0.25">
      <c r="A3" s="1" t="s">
        <v>163</v>
      </c>
    </row>
    <row r="4" spans="1:6" x14ac:dyDescent="0.25">
      <c r="A4" s="1" t="s">
        <v>164</v>
      </c>
    </row>
    <row r="5" spans="1:6" x14ac:dyDescent="0.25">
      <c r="A5" s="1" t="s">
        <v>165</v>
      </c>
    </row>
    <row r="6" spans="1:6" x14ac:dyDescent="0.25">
      <c r="B6" s="1" t="s">
        <v>166</v>
      </c>
      <c r="C6" s="1" t="s">
        <v>167</v>
      </c>
    </row>
    <row r="7" spans="1:6" x14ac:dyDescent="0.25">
      <c r="A7" s="5">
        <v>42370</v>
      </c>
      <c r="B7" s="27">
        <v>13.1503881033619</v>
      </c>
      <c r="C7" s="27">
        <v>7.6506725372337598</v>
      </c>
    </row>
    <row r="8" spans="1:6" x14ac:dyDescent="0.25">
      <c r="A8" s="5">
        <v>42401</v>
      </c>
      <c r="B8" s="27">
        <v>13.609203338806701</v>
      </c>
      <c r="C8" s="27">
        <v>7.1905426376963391</v>
      </c>
      <c r="F8" s="12"/>
    </row>
    <row r="9" spans="1:6" x14ac:dyDescent="0.25">
      <c r="A9" s="5">
        <v>42430</v>
      </c>
      <c r="B9" s="27">
        <v>13.473643014127701</v>
      </c>
      <c r="C9" s="27">
        <v>6.8235032532038531</v>
      </c>
      <c r="F9" s="12"/>
    </row>
    <row r="10" spans="1:6" x14ac:dyDescent="0.25">
      <c r="A10" s="5">
        <v>42461</v>
      </c>
      <c r="B10" s="27">
        <v>13.7725095462075</v>
      </c>
      <c r="C10" s="27">
        <v>5.936216573259415</v>
      </c>
      <c r="F10" s="12"/>
    </row>
    <row r="11" spans="1:6" x14ac:dyDescent="0.25">
      <c r="A11" s="5">
        <v>42491</v>
      </c>
      <c r="B11" s="27">
        <v>13.5685615941291</v>
      </c>
      <c r="C11" s="27">
        <v>5.477518094476352</v>
      </c>
      <c r="F11" s="12"/>
    </row>
    <row r="12" spans="1:6" x14ac:dyDescent="0.25">
      <c r="A12" s="5">
        <v>42522</v>
      </c>
      <c r="B12" s="27">
        <v>13.1008031946473</v>
      </c>
      <c r="C12" s="27">
        <v>5.0793991140703127</v>
      </c>
      <c r="F12" s="12"/>
    </row>
    <row r="13" spans="1:6" x14ac:dyDescent="0.25">
      <c r="A13" s="5">
        <v>42552</v>
      </c>
      <c r="B13" s="27">
        <v>11.8311003191408</v>
      </c>
      <c r="C13" s="27">
        <v>5.0128739245875948</v>
      </c>
      <c r="F13" s="12"/>
    </row>
    <row r="14" spans="1:6" x14ac:dyDescent="0.25">
      <c r="A14" s="5">
        <v>42583</v>
      </c>
      <c r="B14" s="27">
        <v>11.346875843821699</v>
      </c>
      <c r="C14" s="27">
        <v>5.4590602970961584</v>
      </c>
      <c r="F14" s="12"/>
    </row>
    <row r="15" spans="1:6" x14ac:dyDescent="0.25">
      <c r="A15" s="5">
        <v>42614</v>
      </c>
      <c r="B15" s="27">
        <v>11.041157484553599</v>
      </c>
      <c r="C15" s="27">
        <v>5.7931778124194437</v>
      </c>
      <c r="F15" s="12"/>
    </row>
    <row r="16" spans="1:6" x14ac:dyDescent="0.25">
      <c r="A16" s="5">
        <v>42644</v>
      </c>
      <c r="B16" s="27">
        <v>11.510934790992099</v>
      </c>
      <c r="C16" s="27">
        <v>5.6686037796362569</v>
      </c>
      <c r="F16" s="12"/>
    </row>
    <row r="17" spans="1:6" x14ac:dyDescent="0.25">
      <c r="A17" s="5">
        <v>42675</v>
      </c>
      <c r="B17" s="27">
        <v>10.391536400405601</v>
      </c>
      <c r="C17" s="27">
        <v>4.7250032068190961</v>
      </c>
      <c r="F17" s="12"/>
    </row>
    <row r="18" spans="1:6" x14ac:dyDescent="0.25">
      <c r="A18" s="5">
        <v>42705</v>
      </c>
      <c r="B18" s="27">
        <v>9.6897285865339597</v>
      </c>
      <c r="C18" s="27">
        <v>3.5485722931297943</v>
      </c>
      <c r="F18" s="12"/>
    </row>
    <row r="19" spans="1:6" x14ac:dyDescent="0.25">
      <c r="A19" s="5">
        <v>42736</v>
      </c>
      <c r="B19" s="27">
        <v>9.2005972628958901</v>
      </c>
      <c r="C19" s="27">
        <v>3.3270563992197424</v>
      </c>
      <c r="D19" s="15"/>
    </row>
    <row r="20" spans="1:6" x14ac:dyDescent="0.25">
      <c r="A20" s="5">
        <v>42767</v>
      </c>
      <c r="B20" s="27">
        <v>8.6007241249484707</v>
      </c>
      <c r="C20" s="27">
        <v>2.6431519694356211</v>
      </c>
      <c r="D20" s="15"/>
    </row>
    <row r="21" spans="1:6" x14ac:dyDescent="0.25">
      <c r="A21" s="5">
        <v>42795</v>
      </c>
      <c r="B21" s="27">
        <v>7.8595265156695202</v>
      </c>
      <c r="C21" s="27">
        <v>2.5283740919092423</v>
      </c>
      <c r="D21" s="15"/>
    </row>
    <row r="22" spans="1:6" x14ac:dyDescent="0.25">
      <c r="A22" s="5">
        <v>42826</v>
      </c>
      <c r="B22" s="27">
        <v>7.6305023817383004</v>
      </c>
      <c r="C22" s="27">
        <v>2.4708025019657072</v>
      </c>
      <c r="D22" s="16"/>
    </row>
    <row r="23" spans="1:6" x14ac:dyDescent="0.25">
      <c r="A23" s="5">
        <v>42856</v>
      </c>
      <c r="B23" s="27">
        <v>8.1650544575947706</v>
      </c>
      <c r="C23" s="27">
        <v>3.5123681910087612</v>
      </c>
      <c r="D23" s="16"/>
    </row>
    <row r="24" spans="1:6" x14ac:dyDescent="0.25">
      <c r="A24" s="5">
        <v>42887</v>
      </c>
      <c r="B24" s="27">
        <v>8.6104891278701992</v>
      </c>
      <c r="C24" s="27">
        <v>5.4871088377973223</v>
      </c>
      <c r="D24" s="17"/>
    </row>
    <row r="25" spans="1:6" x14ac:dyDescent="0.25">
      <c r="A25" s="5">
        <v>42917</v>
      </c>
      <c r="B25" s="27">
        <v>9.1888896940636702</v>
      </c>
      <c r="C25" s="27">
        <v>3.809698327125389</v>
      </c>
      <c r="D25" s="15"/>
    </row>
    <row r="26" spans="1:6" x14ac:dyDescent="0.25">
      <c r="A26" s="5">
        <v>42948</v>
      </c>
      <c r="B26" s="27">
        <v>8.1165374695189598</v>
      </c>
      <c r="C26" s="27">
        <v>1.906688581359262</v>
      </c>
      <c r="D26" s="16"/>
    </row>
    <row r="27" spans="1:6" x14ac:dyDescent="0.25">
      <c r="A27" s="5">
        <v>42979</v>
      </c>
      <c r="B27" s="27">
        <v>7.53459566089</v>
      </c>
      <c r="C27" s="27">
        <v>-0.17831869051605054</v>
      </c>
      <c r="D27" s="15"/>
    </row>
    <row r="28" spans="1:6" x14ac:dyDescent="0.25">
      <c r="A28" s="5">
        <v>43009</v>
      </c>
      <c r="B28" s="27">
        <v>7.31150407498974</v>
      </c>
      <c r="C28" s="27">
        <v>0.777443229547643</v>
      </c>
      <c r="D28" s="16"/>
    </row>
    <row r="29" spans="1:6" x14ac:dyDescent="0.25">
      <c r="A29" s="5">
        <v>43040</v>
      </c>
      <c r="B29" s="27">
        <v>7.22899232382502</v>
      </c>
      <c r="C29" s="27">
        <v>1.4472322567159637</v>
      </c>
      <c r="D29" s="18"/>
    </row>
    <row r="30" spans="1:6" x14ac:dyDescent="0.25">
      <c r="A30" s="5">
        <v>43070</v>
      </c>
      <c r="B30" s="27">
        <v>7.2601916643265101</v>
      </c>
      <c r="C30" s="27">
        <v>1.8418965451588747</v>
      </c>
      <c r="D30" s="19"/>
    </row>
    <row r="31" spans="1:6" x14ac:dyDescent="0.25">
      <c r="A31" s="5">
        <v>43101</v>
      </c>
      <c r="B31" s="27">
        <v>6.8309795139499201</v>
      </c>
      <c r="C31" s="27">
        <v>1.4139947580480623</v>
      </c>
      <c r="D31" s="20"/>
    </row>
    <row r="32" spans="1:6" x14ac:dyDescent="0.25">
      <c r="A32" s="5">
        <v>43132</v>
      </c>
      <c r="B32" s="27">
        <v>6.2893068430582701</v>
      </c>
      <c r="C32" s="27">
        <v>1.522739839638561</v>
      </c>
      <c r="D32" s="21"/>
    </row>
    <row r="33" spans="1:4" x14ac:dyDescent="0.25">
      <c r="A33" s="5">
        <v>43160</v>
      </c>
      <c r="B33" s="27">
        <v>7.0060852210407498</v>
      </c>
      <c r="C33" s="27">
        <v>1.9373265154323036</v>
      </c>
      <c r="D33" s="22"/>
    </row>
    <row r="34" spans="1:4" x14ac:dyDescent="0.25">
      <c r="A34" s="5">
        <v>43191</v>
      </c>
      <c r="B34" s="27">
        <v>8.8039706054830198</v>
      </c>
      <c r="C34" s="27">
        <v>3.2251270687490177</v>
      </c>
      <c r="D34" s="22"/>
    </row>
    <row r="35" spans="1:4" x14ac:dyDescent="0.25">
      <c r="A35" s="5">
        <v>43221</v>
      </c>
      <c r="B35" s="27">
        <v>10.050791323678</v>
      </c>
      <c r="C35" s="27">
        <v>4.4145419588414967</v>
      </c>
      <c r="D35" s="21"/>
    </row>
    <row r="36" spans="1:4" x14ac:dyDescent="0.25">
      <c r="A36" s="5">
        <v>43252</v>
      </c>
      <c r="B36" s="27">
        <v>10.3017576832099</v>
      </c>
      <c r="C36" s="27">
        <v>5.2226404773380182</v>
      </c>
      <c r="D36" s="22"/>
    </row>
    <row r="37" spans="1:4" x14ac:dyDescent="0.25">
      <c r="A37" s="5">
        <v>43282</v>
      </c>
      <c r="B37" s="27">
        <v>11.0237139946829</v>
      </c>
      <c r="C37" s="27">
        <v>4.1821719620901945</v>
      </c>
      <c r="D37" s="21"/>
    </row>
    <row r="38" spans="1:4" x14ac:dyDescent="0.25">
      <c r="A38" s="5">
        <v>43313</v>
      </c>
      <c r="B38" s="27">
        <v>11.2042519602574</v>
      </c>
      <c r="C38" s="27">
        <v>4.6547523221147316</v>
      </c>
      <c r="D38" s="18"/>
    </row>
    <row r="39" spans="1:4" x14ac:dyDescent="0.25">
      <c r="A39" s="5">
        <v>43344</v>
      </c>
      <c r="B39" s="27">
        <v>12.4723833372037</v>
      </c>
      <c r="C39" s="27">
        <v>4.3193001537192401</v>
      </c>
      <c r="D39" s="9"/>
    </row>
    <row r="40" spans="1:4" x14ac:dyDescent="0.25">
      <c r="A40" s="5">
        <v>43374</v>
      </c>
      <c r="B40" s="27">
        <v>12.990849983372399</v>
      </c>
      <c r="C40" s="27">
        <v>5.1703808517644489</v>
      </c>
      <c r="D40" s="9"/>
    </row>
    <row r="41" spans="1:4" x14ac:dyDescent="0.25">
      <c r="A41" s="5">
        <v>43405</v>
      </c>
      <c r="B41" s="27">
        <v>13.7476421383057</v>
      </c>
      <c r="C41" s="27">
        <v>4.5564159757665266</v>
      </c>
      <c r="D41" s="23"/>
    </row>
    <row r="42" spans="1:4" x14ac:dyDescent="0.25">
      <c r="A42" s="5">
        <v>43435</v>
      </c>
      <c r="B42" s="27">
        <v>16.122275141776701</v>
      </c>
      <c r="C42" s="27">
        <v>5.3242527108740063</v>
      </c>
      <c r="D42" s="10"/>
    </row>
    <row r="43" spans="1:4" x14ac:dyDescent="0.25">
      <c r="A43" s="5">
        <v>43466</v>
      </c>
      <c r="B43" s="27">
        <v>18.076412249531199</v>
      </c>
      <c r="C43" s="27">
        <v>7.0281410301793557</v>
      </c>
      <c r="D43" s="11"/>
    </row>
    <row r="44" spans="1:4" x14ac:dyDescent="0.25">
      <c r="A44" s="5">
        <v>43497</v>
      </c>
      <c r="B44" s="27">
        <v>12.6811529279944</v>
      </c>
      <c r="C44" s="27">
        <v>6.923757352527474</v>
      </c>
      <c r="D44" s="9"/>
    </row>
    <row r="45" spans="1:4" x14ac:dyDescent="0.25">
      <c r="A45" s="5">
        <v>43525</v>
      </c>
      <c r="B45" s="27">
        <v>10.9522568889293</v>
      </c>
      <c r="C45" s="27">
        <v>5.8162433339528405</v>
      </c>
      <c r="D45" s="9"/>
    </row>
    <row r="46" spans="1:4" x14ac:dyDescent="0.25">
      <c r="A46" s="5">
        <v>43556</v>
      </c>
      <c r="B46" s="27">
        <v>9.9325877103309299</v>
      </c>
      <c r="C46" s="27">
        <v>3.9644914599326455</v>
      </c>
    </row>
    <row r="47" spans="1:4" x14ac:dyDescent="0.25">
      <c r="A47" s="5">
        <v>43586</v>
      </c>
      <c r="B47" s="27">
        <v>9.5381769203545304</v>
      </c>
      <c r="C47" s="27">
        <v>4.0495900935516005</v>
      </c>
    </row>
  </sheetData>
  <conditionalFormatting sqref="D19:D45">
    <cfRule type="expression" dxfId="5" priority="1" stopIfTrue="1">
      <formula>ISERROR(D19)</formula>
    </cfRule>
  </conditionalFormatting>
  <conditionalFormatting sqref="D19:D45">
    <cfRule type="expression" dxfId="4" priority="2">
      <formula>D19&lt;=#REF!-$E19*1</formula>
    </cfRule>
    <cfRule type="expression" dxfId="3" priority="3">
      <formula>AND(D19&lt;#REF!-$E19*0.3,D19&gt;=#REF!-$E19*1)</formula>
    </cfRule>
    <cfRule type="expression" dxfId="2" priority="4">
      <formula>D19&gt;=#REF!+$E19*1</formula>
    </cfRule>
    <cfRule type="expression" dxfId="1" priority="5">
      <formula>AND(D19&gt;#REF!+$E19*0.3,D19&lt;=#REF!+$E19*1)</formula>
    </cfRule>
    <cfRule type="expression" dxfId="0" priority="6">
      <formula>AND(D19&lt;=#REF!+0.3*$E19,D19&gt;=#REF!-0.3*$E19)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/>
  </sheetViews>
  <sheetFormatPr defaultColWidth="8.85546875" defaultRowHeight="15" x14ac:dyDescent="0.25"/>
  <cols>
    <col min="1" max="1" width="10.140625" style="12" bestFit="1" customWidth="1"/>
    <col min="2" max="16384" width="8.85546875" style="12"/>
  </cols>
  <sheetData>
    <row r="1" spans="1:8" x14ac:dyDescent="0.25">
      <c r="A1" s="12" t="s">
        <v>168</v>
      </c>
    </row>
    <row r="2" spans="1:8" x14ac:dyDescent="0.25">
      <c r="A2" s="12" t="s">
        <v>169</v>
      </c>
    </row>
    <row r="3" spans="1:8" x14ac:dyDescent="0.25">
      <c r="A3" s="12" t="s">
        <v>170</v>
      </c>
    </row>
    <row r="4" spans="1:8" x14ac:dyDescent="0.25">
      <c r="A4" s="28" t="s">
        <v>180</v>
      </c>
    </row>
    <row r="5" spans="1:8" x14ac:dyDescent="0.25">
      <c r="A5" s="12" t="s">
        <v>171</v>
      </c>
    </row>
    <row r="6" spans="1:8" x14ac:dyDescent="0.25">
      <c r="D6" s="12" t="s">
        <v>172</v>
      </c>
    </row>
    <row r="7" spans="1:8" x14ac:dyDescent="0.25">
      <c r="B7" s="12" t="s">
        <v>173</v>
      </c>
      <c r="C7" s="12" t="s">
        <v>174</v>
      </c>
      <c r="D7" s="12" t="s">
        <v>175</v>
      </c>
      <c r="E7" s="12" t="s">
        <v>176</v>
      </c>
      <c r="F7" s="12" t="s">
        <v>177</v>
      </c>
      <c r="G7" s="12" t="s">
        <v>178</v>
      </c>
      <c r="H7" s="12" t="s">
        <v>179</v>
      </c>
    </row>
    <row r="8" spans="1:8" x14ac:dyDescent="0.25">
      <c r="A8" s="5">
        <v>43101</v>
      </c>
      <c r="C8" s="12">
        <v>2.1899999999999977</v>
      </c>
    </row>
    <row r="9" spans="1:8" x14ac:dyDescent="0.25">
      <c r="A9" s="5">
        <v>43132</v>
      </c>
      <c r="C9" s="12">
        <v>2.1800000000000068</v>
      </c>
    </row>
    <row r="10" spans="1:8" x14ac:dyDescent="0.25">
      <c r="A10" s="5">
        <v>43160</v>
      </c>
      <c r="C10" s="12">
        <v>2.3499999999999943</v>
      </c>
      <c r="H10" s="12">
        <v>2.9</v>
      </c>
    </row>
    <row r="11" spans="1:8" x14ac:dyDescent="0.25">
      <c r="A11" s="5">
        <v>43191</v>
      </c>
      <c r="C11" s="12">
        <v>2.4000000000000057</v>
      </c>
      <c r="H11" s="12" t="e">
        <v>#N/A</v>
      </c>
    </row>
    <row r="12" spans="1:8" x14ac:dyDescent="0.25">
      <c r="A12" s="5">
        <v>43221</v>
      </c>
      <c r="C12" s="12">
        <v>2.4099999999999966</v>
      </c>
      <c r="H12" s="12" t="e">
        <v>#N/A</v>
      </c>
    </row>
    <row r="13" spans="1:8" x14ac:dyDescent="0.25">
      <c r="A13" s="5">
        <v>43252</v>
      </c>
      <c r="C13" s="12">
        <v>2.2900000000000063</v>
      </c>
      <c r="G13" s="12">
        <v>2.4</v>
      </c>
      <c r="H13" s="12">
        <v>2.9</v>
      </c>
    </row>
    <row r="14" spans="1:8" x14ac:dyDescent="0.25">
      <c r="A14" s="5">
        <v>43282</v>
      </c>
      <c r="C14" s="12">
        <v>2.5</v>
      </c>
      <c r="G14" s="12" t="e">
        <v>#N/A</v>
      </c>
      <c r="H14" s="12" t="e">
        <v>#N/A</v>
      </c>
    </row>
    <row r="15" spans="1:8" x14ac:dyDescent="0.25">
      <c r="A15" s="5">
        <v>43313</v>
      </c>
      <c r="C15" s="12">
        <v>3.0600000000000023</v>
      </c>
      <c r="G15" s="12" t="e">
        <v>#N/A</v>
      </c>
      <c r="H15" s="12" t="e">
        <v>#N/A</v>
      </c>
    </row>
    <row r="16" spans="1:8" x14ac:dyDescent="0.25">
      <c r="A16" s="5">
        <v>43344</v>
      </c>
      <c r="C16" s="12">
        <v>3.3799999999999955</v>
      </c>
      <c r="F16" s="12">
        <v>3.25</v>
      </c>
      <c r="G16" s="12">
        <v>3.05</v>
      </c>
      <c r="H16" s="12">
        <v>3.7</v>
      </c>
    </row>
    <row r="17" spans="1:11" x14ac:dyDescent="0.25">
      <c r="A17" s="5">
        <v>43374</v>
      </c>
      <c r="C17" s="12">
        <v>3.5400000000000063</v>
      </c>
      <c r="F17" s="12" t="e">
        <v>#N/A</v>
      </c>
      <c r="G17" s="12" t="e">
        <v>#N/A</v>
      </c>
      <c r="H17" s="12" t="e">
        <v>#N/A</v>
      </c>
    </row>
    <row r="18" spans="1:11" x14ac:dyDescent="0.25">
      <c r="A18" s="5">
        <v>43405</v>
      </c>
      <c r="C18" s="12">
        <v>3.8299999999999983</v>
      </c>
      <c r="F18" s="12" t="e">
        <v>#N/A</v>
      </c>
      <c r="G18" s="12" t="e">
        <v>#N/A</v>
      </c>
      <c r="H18" s="12" t="e">
        <v>#N/A</v>
      </c>
    </row>
    <row r="19" spans="1:11" x14ac:dyDescent="0.25">
      <c r="A19" s="5">
        <v>43435</v>
      </c>
      <c r="C19" s="12">
        <v>4.2600000000000051</v>
      </c>
      <c r="E19" s="12">
        <v>3.9</v>
      </c>
      <c r="F19" s="12">
        <v>3.8</v>
      </c>
      <c r="G19" s="12">
        <v>3.6</v>
      </c>
      <c r="H19" s="12">
        <v>4</v>
      </c>
    </row>
    <row r="20" spans="1:11" x14ac:dyDescent="0.25">
      <c r="A20" s="5">
        <v>43466</v>
      </c>
      <c r="C20" s="12">
        <v>4.9899999999999949</v>
      </c>
      <c r="E20" s="12" t="e">
        <v>#N/A</v>
      </c>
      <c r="F20" s="12" t="e">
        <v>#N/A</v>
      </c>
      <c r="G20" s="12" t="e">
        <v>#N/A</v>
      </c>
      <c r="H20" s="12" t="e">
        <v>#N/A</v>
      </c>
    </row>
    <row r="21" spans="1:11" x14ac:dyDescent="0.25">
      <c r="A21" s="5">
        <v>43497</v>
      </c>
      <c r="C21" s="12">
        <v>5.2199999999999989</v>
      </c>
      <c r="E21" s="12" t="e">
        <v>#N/A</v>
      </c>
      <c r="F21" s="12" t="e">
        <v>#N/A</v>
      </c>
      <c r="G21" s="12" t="e">
        <v>#N/A</v>
      </c>
      <c r="H21" s="12" t="e">
        <v>#N/A</v>
      </c>
    </row>
    <row r="22" spans="1:11" x14ac:dyDescent="0.25">
      <c r="A22" s="5">
        <v>43525</v>
      </c>
      <c r="C22" s="12">
        <v>5.25</v>
      </c>
      <c r="D22" s="12">
        <v>5.3</v>
      </c>
      <c r="E22" s="12">
        <v>5</v>
      </c>
      <c r="F22" s="12">
        <v>4.25</v>
      </c>
      <c r="G22" s="12">
        <v>3.9</v>
      </c>
      <c r="H22" s="12">
        <v>4</v>
      </c>
      <c r="K22" s="29"/>
    </row>
    <row r="23" spans="1:11" x14ac:dyDescent="0.25">
      <c r="A23" s="5">
        <v>43556</v>
      </c>
      <c r="C23" s="12">
        <v>5.1700000000000017</v>
      </c>
      <c r="D23" s="12" t="e">
        <v>#N/A</v>
      </c>
      <c r="E23" s="12" t="e">
        <v>#N/A</v>
      </c>
      <c r="F23" s="12" t="e">
        <v>#N/A</v>
      </c>
      <c r="G23" s="12" t="e">
        <v>#N/A</v>
      </c>
      <c r="H23" s="12" t="e">
        <v>#N/A</v>
      </c>
    </row>
    <row r="24" spans="1:11" x14ac:dyDescent="0.25">
      <c r="A24" s="5">
        <v>43586</v>
      </c>
      <c r="C24" s="12">
        <v>5.13</v>
      </c>
      <c r="D24" s="12" t="e">
        <v>#N/A</v>
      </c>
      <c r="E24" s="12" t="e">
        <v>#N/A</v>
      </c>
      <c r="F24" s="12" t="e">
        <v>#N/A</v>
      </c>
      <c r="G24" s="12" t="e">
        <v>#N/A</v>
      </c>
      <c r="H24" s="12" t="e">
        <v>#N/A</v>
      </c>
    </row>
    <row r="25" spans="1:11" x14ac:dyDescent="0.25">
      <c r="A25" s="5">
        <v>43617</v>
      </c>
      <c r="B25" s="12">
        <v>5.0999999999999996</v>
      </c>
      <c r="D25" s="12">
        <v>5</v>
      </c>
      <c r="E25" s="12">
        <v>5</v>
      </c>
      <c r="F25" s="12">
        <v>4.3</v>
      </c>
      <c r="G25" s="12">
        <v>3.9</v>
      </c>
      <c r="H25" s="12">
        <v>4</v>
      </c>
    </row>
    <row r="26" spans="1:11" x14ac:dyDescent="0.25">
      <c r="A26" s="5">
        <v>43647</v>
      </c>
      <c r="B26" s="12" t="e">
        <v>#N/A</v>
      </c>
      <c r="D26" s="12" t="e">
        <v>#N/A</v>
      </c>
      <c r="E26" s="12" t="e">
        <v>#N/A</v>
      </c>
      <c r="F26" s="12" t="e">
        <v>#N/A</v>
      </c>
      <c r="G26" s="12" t="e">
        <v>#N/A</v>
      </c>
    </row>
    <row r="27" spans="1:11" x14ac:dyDescent="0.25">
      <c r="A27" s="5">
        <v>43678</v>
      </c>
      <c r="B27" s="12" t="e">
        <v>#N/A</v>
      </c>
      <c r="D27" s="12" t="e">
        <v>#N/A</v>
      </c>
      <c r="E27" s="12" t="e">
        <v>#N/A</v>
      </c>
      <c r="F27" s="12" t="e">
        <v>#N/A</v>
      </c>
      <c r="G27" s="12" t="e">
        <v>#N/A</v>
      </c>
    </row>
    <row r="28" spans="1:11" x14ac:dyDescent="0.25">
      <c r="A28" s="5">
        <v>43709</v>
      </c>
      <c r="B28" s="12">
        <v>4.9000000000000004</v>
      </c>
      <c r="D28" s="12">
        <v>4.9000000000000004</v>
      </c>
      <c r="E28" s="12">
        <v>4.8499999999999996</v>
      </c>
      <c r="F28" s="12">
        <v>4.2</v>
      </c>
      <c r="G28" s="12">
        <v>3.9</v>
      </c>
    </row>
    <row r="29" spans="1:11" x14ac:dyDescent="0.25">
      <c r="A29" s="5">
        <v>43739</v>
      </c>
      <c r="B29" s="12" t="e">
        <v>#N/A</v>
      </c>
      <c r="D29" s="12" t="e">
        <v>#N/A</v>
      </c>
      <c r="E29" s="12" t="e">
        <v>#N/A</v>
      </c>
      <c r="F29" s="12" t="e">
        <v>#N/A</v>
      </c>
    </row>
    <row r="30" spans="1:11" x14ac:dyDescent="0.25">
      <c r="A30" s="5">
        <v>43770</v>
      </c>
      <c r="B30" s="12" t="e">
        <v>#N/A</v>
      </c>
      <c r="D30" s="12" t="e">
        <v>#N/A</v>
      </c>
      <c r="E30" s="12" t="e">
        <v>#N/A</v>
      </c>
      <c r="F30" s="12" t="e">
        <v>#N/A</v>
      </c>
    </row>
    <row r="31" spans="1:11" x14ac:dyDescent="0.25">
      <c r="A31" s="5">
        <v>43800</v>
      </c>
      <c r="B31" s="12">
        <v>4.55</v>
      </c>
      <c r="D31" s="12">
        <v>4.55</v>
      </c>
      <c r="E31" s="12">
        <v>4.5</v>
      </c>
      <c r="F31" s="12">
        <v>4</v>
      </c>
    </row>
    <row r="32" spans="1:11" x14ac:dyDescent="0.25">
      <c r="A32" s="5">
        <v>43831</v>
      </c>
      <c r="B32" s="12" t="e">
        <v>#N/A</v>
      </c>
      <c r="D32" s="12" t="e">
        <v>#N/A</v>
      </c>
      <c r="E32" s="12" t="e">
        <v>#N/A</v>
      </c>
    </row>
    <row r="33" spans="1:5" x14ac:dyDescent="0.25">
      <c r="A33" s="5">
        <v>43862</v>
      </c>
      <c r="B33" s="12" t="e">
        <v>#N/A</v>
      </c>
      <c r="D33" s="12" t="e">
        <v>#N/A</v>
      </c>
      <c r="E33" s="12" t="e">
        <v>#N/A</v>
      </c>
    </row>
    <row r="34" spans="1:5" x14ac:dyDescent="0.25">
      <c r="A34" s="5">
        <v>43891</v>
      </c>
      <c r="B34" s="12">
        <v>4.0999999999999996</v>
      </c>
      <c r="D34" s="12">
        <v>3.8</v>
      </c>
      <c r="E34" s="12">
        <v>3.75</v>
      </c>
    </row>
    <row r="35" spans="1:5" x14ac:dyDescent="0.25">
      <c r="A35" s="5">
        <v>43922</v>
      </c>
      <c r="B35" s="12" t="e">
        <v>#N/A</v>
      </c>
      <c r="D35" s="12" t="e">
        <v>#N/A</v>
      </c>
    </row>
    <row r="36" spans="1:5" x14ac:dyDescent="0.25">
      <c r="A36" s="5">
        <v>43952</v>
      </c>
      <c r="B36" s="12" t="e">
        <v>#N/A</v>
      </c>
      <c r="D36" s="12" t="e">
        <v>#N/A</v>
      </c>
    </row>
    <row r="37" spans="1:5" x14ac:dyDescent="0.25">
      <c r="A37" s="5">
        <v>43983</v>
      </c>
      <c r="B37" s="12">
        <v>4</v>
      </c>
      <c r="D37" s="12">
        <v>3.85</v>
      </c>
    </row>
    <row r="38" spans="1:5" x14ac:dyDescent="0.25">
      <c r="A38" s="5">
        <v>44013</v>
      </c>
      <c r="B38" s="12" t="e">
        <v>#N/A</v>
      </c>
    </row>
    <row r="39" spans="1:5" x14ac:dyDescent="0.25">
      <c r="A39" s="5">
        <v>44044</v>
      </c>
      <c r="B39" s="12" t="e">
        <v>#N/A</v>
      </c>
    </row>
    <row r="40" spans="1:5" x14ac:dyDescent="0.25">
      <c r="A40" s="5">
        <v>44075</v>
      </c>
      <c r="B40" s="12">
        <v>4</v>
      </c>
    </row>
    <row r="41" spans="1:5" x14ac:dyDescent="0.25">
      <c r="A41" s="5">
        <v>44105</v>
      </c>
      <c r="B41" s="12" t="e">
        <v>#N/A</v>
      </c>
    </row>
    <row r="42" spans="1:5" x14ac:dyDescent="0.25">
      <c r="A42" s="5">
        <v>44136</v>
      </c>
      <c r="B42" s="12" t="e">
        <v>#N/A</v>
      </c>
    </row>
    <row r="43" spans="1:5" x14ac:dyDescent="0.25">
      <c r="A43" s="5">
        <v>44166</v>
      </c>
      <c r="B43" s="12">
        <v>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2.18</vt:lpstr>
      <vt:lpstr>2.19</vt:lpstr>
      <vt:lpstr>2.20</vt:lpstr>
      <vt:lpstr>2.21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Кадрева</dc:creator>
  <cp:lastModifiedBy>Сухомлинов Александр Андреевич</cp:lastModifiedBy>
  <dcterms:created xsi:type="dcterms:W3CDTF">2018-10-15T08:46:06Z</dcterms:created>
  <dcterms:modified xsi:type="dcterms:W3CDTF">2019-07-12T12:27:18Z</dcterms:modified>
</cp:coreProperties>
</file>